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lorenskogkommune.sharepoint.com/sites/Eiendom/DokumenterEiendom/Felles Eiendom/Avtaler/Rammeavtaler/Prisskjemaer/Prisskjema - Porter/"/>
    </mc:Choice>
  </mc:AlternateContent>
  <xr:revisionPtr revIDLastSave="583" documentId="8_{D0D35011-6E30-43D6-9BAD-3024DDEB83B9}" xr6:coauthVersionLast="47" xr6:coauthVersionMax="47" xr10:uidLastSave="{E1B0C925-4DAE-4395-BA09-E8418CB76B54}"/>
  <workbookProtection workbookAlgorithmName="SHA-512" workbookHashValue="XezkbF8k74H5VNa/PKILD9jeRx6PLSRT7eRcOslcgCcPvBa5+YBgkbyCmLQGn973Olbun4H62CASRy+n1QGAog==" workbookSaltValue="EVGfyYxRjEDNuWNpuSGp7w==" workbookSpinCount="100000" lockStructure="1"/>
  <bookViews>
    <workbookView xWindow="-110" yWindow="-110" windowWidth="19420" windowHeight="11500" activeTab="3" xr2:uid="{FCEC91D8-F33E-463F-BC00-57F612304ABC}"/>
  </bookViews>
  <sheets>
    <sheet name="Oppsummering" sheetId="2" r:id="rId1"/>
    <sheet name="A. Timespris" sheetId="3" r:id="rId2"/>
    <sheet name="B. service" sheetId="4" r:id="rId3"/>
    <sheet name="Anleggsliste"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3" l="1"/>
  <c r="E5" i="4"/>
  <c r="E4" i="4"/>
  <c r="E6" i="4" s="1"/>
  <c r="C10" i="2" s="1"/>
  <c r="C11" i="2" s="1"/>
  <c r="E3" i="4"/>
  <c r="E5" i="3"/>
  <c r="E3" i="3"/>
  <c r="E6" i="3" s="1"/>
  <c r="C9" i="2" l="1"/>
</calcChain>
</file>

<file path=xl/sharedStrings.xml><?xml version="1.0" encoding="utf-8"?>
<sst xmlns="http://schemas.openxmlformats.org/spreadsheetml/2006/main" count="102" uniqueCount="79">
  <si>
    <t>Alle prisene skal oppgis i norske kroner og ekskluderende mva. Ved behov skal det foretas befaringer på arbeidssted før oppstart og ved ferdigstillelse av oppdrag. Befaringer skal være inkludert i tilbudte priser.</t>
  </si>
  <si>
    <t xml:space="preserve">I tabell A skal leverandøren fylle inn timespriser og påslag underleverandører. Alle priser skal i tillegg til lønn inkludere alle nødvendige tillegg som sosiale utgifter, tariffestede godtgjørelser, rigg og drift, administrasjon, tilrettelegging av arbeidene og fortjeneste mv. Reisekostnader, parkering og reisetid forutsettes også være inkludert i timesprisene.  </t>
  </si>
  <si>
    <r>
      <rPr>
        <sz val="12"/>
        <color rgb="FF000000"/>
        <rFont val="Times New Roman"/>
      </rPr>
      <t xml:space="preserve">Prisskjema i fane A-B skal fylles ut. I hver av tabellene skal alle gule felt fylles ut med priser. Samlet pris for oppdraget som fremgår av denne arkfanen skal føres inn i prisskjema (arkfane "Oppsummering") i Mercells elektroniske konkurransegjennomføringsverktøy.   
Ikke utfylte prisfelt (gule felt) kan føre til avvisning av tilbudet, jf. anskaffelsesforskriftens § 20-8. Dersom leverandør mener at man ikke kan prise noen av tjenestene, eller at oppgitt prisformat inneholder feil eller unøyaktigheter, </t>
    </r>
    <r>
      <rPr>
        <u/>
        <sz val="12"/>
        <color rgb="FF000000"/>
        <rFont val="Times New Roman"/>
      </rPr>
      <t>skal</t>
    </r>
    <r>
      <rPr>
        <sz val="12"/>
        <color rgb="FF000000"/>
        <rFont val="Times New Roman"/>
      </rPr>
      <t xml:space="preserve"> leverandøren ta kontakt med oppdragsgiver gjennom kommunikasjon i Mercell i god tid før tilbudsfristens utløp.  Linjer som ikke inneholder prisinformasjon anses av oppdragsgiver som inkludert i andre priselementer og kan dermed ikke faktureres oppdragsgiver.                                                                                                                                                                
                                                                                                                                                                                                                                                                                                                          </t>
    </r>
  </si>
  <si>
    <t>Anleggslisten viser bygg, type port, antall, dagens serviceintervall. Serviceintervallet kan endres.</t>
  </si>
  <si>
    <t xml:space="preserve">Volumspesifiseringen i prisskjemaet for timespriser er ment som en evalueringsmengde hvor vektingen mellom de ulike produktene skal representere et realistisk bilde av forholdstallet mellom de ulike tjenestene. Volumspesifiseringen og vektingen vil ikke nødvendigvis korrespondere med total kontraktsverdi.         </t>
  </si>
  <si>
    <t>Firmanavn:</t>
  </si>
  <si>
    <t>Total sum</t>
  </si>
  <si>
    <t>A. Timespris</t>
  </si>
  <si>
    <t>Sum arkfane A</t>
  </si>
  <si>
    <t>B. Service porter</t>
  </si>
  <si>
    <t>Sum arkfane B</t>
  </si>
  <si>
    <t>Sum</t>
  </si>
  <si>
    <t xml:space="preserve">A. Timespris - alle priser skal inkludere alle kostnader  </t>
  </si>
  <si>
    <t>Spesifikasjon</t>
  </si>
  <si>
    <t>Kvantitet</t>
  </si>
  <si>
    <t>Enhet</t>
  </si>
  <si>
    <t>Pris per enhet (NOK)</t>
  </si>
  <si>
    <t>Sum total</t>
  </si>
  <si>
    <t>Leverandørspesifikasjon</t>
  </si>
  <si>
    <t>kr/time</t>
  </si>
  <si>
    <t>kr/stk</t>
  </si>
  <si>
    <t>Påslag - materiell og utstyr</t>
  </si>
  <si>
    <t>%</t>
  </si>
  <si>
    <t>B. Timespris - alle priser skal inkludere alle kostnader</t>
  </si>
  <si>
    <t>Størrelse (høyde)</t>
  </si>
  <si>
    <t>Service på automatiske porter</t>
  </si>
  <si>
    <t>0-3 meter</t>
  </si>
  <si>
    <t>3-6 meter</t>
  </si>
  <si>
    <t>Skyveport opp til 5 meter bredde</t>
  </si>
  <si>
    <t>Tjeneste</t>
  </si>
  <si>
    <t>Avdeling</t>
  </si>
  <si>
    <t>leverandør</t>
  </si>
  <si>
    <t>Antall porter</t>
  </si>
  <si>
    <t>Type</t>
  </si>
  <si>
    <t>A. 12 mnd</t>
  </si>
  <si>
    <t>B.24 mnd.</t>
  </si>
  <si>
    <t>C. ved behov</t>
  </si>
  <si>
    <t>Administrasjonslokaler</t>
  </si>
  <si>
    <t>Mailandveien 26</t>
  </si>
  <si>
    <t>Automatisert leddheisport</t>
  </si>
  <si>
    <t>Blåkollen - Hovedbygg</t>
  </si>
  <si>
    <t>Automatisert leddheisport -  Windsor</t>
  </si>
  <si>
    <t>Manuell leddport - Windsor</t>
  </si>
  <si>
    <t>Automatisk kjøregrind</t>
  </si>
  <si>
    <t>Blåkollen - Garasjebygg</t>
  </si>
  <si>
    <t>Barnehagelokaler</t>
  </si>
  <si>
    <t>Steinerud Barnehage</t>
  </si>
  <si>
    <t>Skolelokaler og fritidslokaler</t>
  </si>
  <si>
    <t>Hammer skole</t>
  </si>
  <si>
    <t>Pleie og omsorg, hjelp i institusjon</t>
  </si>
  <si>
    <t>Gamleveien 106 (BAS)</t>
  </si>
  <si>
    <t>Hørmann Industrileddport SPU-F42 -  BxH=3500X2250 mm</t>
  </si>
  <si>
    <t xml:space="preserve">Automatisert leddheisport </t>
  </si>
  <si>
    <t>Botilbud i institusjon</t>
  </si>
  <si>
    <t>Rolvsrudhjemmet</t>
  </si>
  <si>
    <t>Automatisert skyveport</t>
  </si>
  <si>
    <t>Vallerud bosenter</t>
  </si>
  <si>
    <t>Kommunalt disponerte boliger</t>
  </si>
  <si>
    <t>Hagasvingen 15</t>
  </si>
  <si>
    <t>Bårliskogen omsorgsboliger</t>
  </si>
  <si>
    <t>BxH: 3200x2500mm</t>
  </si>
  <si>
    <t>Løkenåsen omsorgsboliger</t>
  </si>
  <si>
    <t>Assa Abloy 10042P</t>
  </si>
  <si>
    <t>Beredskap mot branner og andre ulykker</t>
  </si>
  <si>
    <t>Brannstasjon</t>
  </si>
  <si>
    <t>Kommunale idrettsbygg og idrettsanlegg</t>
  </si>
  <si>
    <t>Lørenskog ishall</t>
  </si>
  <si>
    <t>Fjellhamar arena</t>
  </si>
  <si>
    <t>Hørmann</t>
  </si>
  <si>
    <t>Benterud flerbrukshall</t>
  </si>
  <si>
    <t>Winsor</t>
  </si>
  <si>
    <t>Kommunale kulturbygg</t>
  </si>
  <si>
    <t>Sørlihavna</t>
  </si>
  <si>
    <t>Øvrige anlegg</t>
  </si>
  <si>
    <t>Avfallssug Metro</t>
  </si>
  <si>
    <t>Avfallssug Skårer</t>
  </si>
  <si>
    <t>Nassau</t>
  </si>
  <si>
    <t>Servicepersonell</t>
  </si>
  <si>
    <t>Vaktutrykning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</si>
</sst>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0"/>
      <name val="Times New Roman"/>
      <family val="1"/>
    </font>
    <font>
      <sz val="10"/>
      <name val="Times New Roman"/>
      <family val="1"/>
    </font>
    <font>
      <b/>
      <i/>
      <sz val="10"/>
      <name val="Times New Roman"/>
      <family val="1"/>
    </font>
    <font>
      <b/>
      <sz val="10"/>
      <color rgb="FFFF0000"/>
      <name val="Times New Roman"/>
      <family val="1"/>
    </font>
    <font>
      <sz val="10"/>
      <color rgb="FFFF0000"/>
      <name val="Times New Roman"/>
      <family val="1"/>
    </font>
    <font>
      <sz val="12"/>
      <name val="Times New Roman"/>
      <family val="1"/>
    </font>
    <font>
      <b/>
      <u/>
      <sz val="10"/>
      <name val="Times New Roman"/>
      <family val="1"/>
    </font>
    <font>
      <sz val="8"/>
      <name val="Times New Roman"/>
      <family val="1"/>
    </font>
    <font>
      <b/>
      <sz val="8"/>
      <name val="Times New Roman"/>
      <family val="1"/>
    </font>
    <font>
      <sz val="8"/>
      <name val="Aptos Narrow"/>
      <family val="2"/>
      <scheme val="minor"/>
    </font>
    <font>
      <sz val="12"/>
      <color theme="1"/>
      <name val="Times New Roman"/>
      <family val="1"/>
    </font>
    <font>
      <sz val="12"/>
      <color rgb="FF000000"/>
      <name val="Times New Roman"/>
      <family val="1"/>
    </font>
    <font>
      <b/>
      <sz val="12"/>
      <color theme="1"/>
      <name val="Times New Roman"/>
      <family val="1"/>
    </font>
    <font>
      <sz val="12"/>
      <color theme="1"/>
      <name val="Aptos Narrow"/>
      <family val="2"/>
      <scheme val="minor"/>
    </font>
    <font>
      <b/>
      <sz val="12"/>
      <color theme="1"/>
      <name val="Aptos Narrow"/>
      <family val="2"/>
      <scheme val="minor"/>
    </font>
    <font>
      <b/>
      <sz val="14"/>
      <color theme="1"/>
      <name val="Times New Roman"/>
      <family val="1"/>
    </font>
    <font>
      <sz val="12"/>
      <color rgb="FF000000"/>
      <name val="Times New Roman"/>
    </font>
    <font>
      <u/>
      <sz val="12"/>
      <color rgb="FF000000"/>
      <name val="Times New Roman"/>
    </font>
  </fonts>
  <fills count="7">
    <fill>
      <patternFill patternType="none"/>
    </fill>
    <fill>
      <patternFill patternType="gray125"/>
    </fill>
    <fill>
      <patternFill patternType="solid">
        <fgColor rgb="FFC0C0C0"/>
        <bgColor rgb="FF000000"/>
      </patternFill>
    </fill>
    <fill>
      <patternFill patternType="solid">
        <fgColor rgb="FFD9D9D9"/>
        <bgColor rgb="FF000000"/>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s>
  <cellStyleXfs count="1">
    <xf numFmtId="0" fontId="0" fillId="0" borderId="0"/>
  </cellStyleXfs>
  <cellXfs count="94">
    <xf numFmtId="0" fontId="0" fillId="0" borderId="0" xfId="0"/>
    <xf numFmtId="0" fontId="1" fillId="2" borderId="1" xfId="0" applyFont="1" applyFill="1" applyBorder="1" applyAlignment="1">
      <alignment horizontal="center"/>
    </xf>
    <xf numFmtId="0" fontId="1" fillId="2" borderId="2" xfId="0" applyFont="1" applyFill="1" applyBorder="1"/>
    <xf numFmtId="0" fontId="2" fillId="0" borderId="0" xfId="0" applyFont="1"/>
    <xf numFmtId="0" fontId="2" fillId="2" borderId="2" xfId="0" applyFont="1" applyFill="1" applyBorder="1"/>
    <xf numFmtId="3" fontId="1" fillId="3" borderId="5" xfId="0" applyNumberFormat="1" applyFont="1" applyFill="1" applyBorder="1"/>
    <xf numFmtId="0" fontId="1" fillId="3" borderId="5" xfId="0" applyFont="1" applyFill="1" applyBorder="1"/>
    <xf numFmtId="0" fontId="4" fillId="0" borderId="0" xfId="0" applyFont="1" applyAlignment="1">
      <alignment horizontal="center"/>
    </xf>
    <xf numFmtId="0" fontId="1" fillId="0" borderId="0" xfId="0" applyFont="1" applyAlignment="1">
      <alignment horizontal="center"/>
    </xf>
    <xf numFmtId="3" fontId="2" fillId="0" borderId="8" xfId="0" applyNumberFormat="1" applyFont="1" applyBorder="1"/>
    <xf numFmtId="0" fontId="2" fillId="0" borderId="8" xfId="0" applyFont="1" applyBorder="1"/>
    <xf numFmtId="0" fontId="2" fillId="0" borderId="7" xfId="0" applyFont="1" applyBorder="1"/>
    <xf numFmtId="0" fontId="2" fillId="0" borderId="9" xfId="0" applyFont="1" applyBorder="1"/>
    <xf numFmtId="0" fontId="1" fillId="0" borderId="0" xfId="0" applyFont="1" applyAlignment="1">
      <alignment horizontal="left"/>
    </xf>
    <xf numFmtId="0" fontId="8" fillId="0" borderId="0" xfId="0" applyFont="1"/>
    <xf numFmtId="0" fontId="9" fillId="0" borderId="0" xfId="0" applyFont="1" applyAlignment="1">
      <alignment horizontal="center"/>
    </xf>
    <xf numFmtId="0" fontId="1" fillId="3" borderId="13" xfId="0" applyFont="1" applyFill="1" applyBorder="1"/>
    <xf numFmtId="0" fontId="3" fillId="2" borderId="3" xfId="0" applyFont="1" applyFill="1" applyBorder="1" applyAlignment="1">
      <alignment horizontal="center" vertical="center"/>
    </xf>
    <xf numFmtId="3" fontId="1" fillId="3" borderId="5" xfId="0" applyNumberFormat="1" applyFont="1" applyFill="1" applyBorder="1" applyAlignment="1">
      <alignment horizontal="center" vertical="center"/>
    </xf>
    <xf numFmtId="0" fontId="2" fillId="0" borderId="8" xfId="0" applyFont="1" applyBorder="1" applyAlignment="1">
      <alignment horizontal="center" vertical="center"/>
    </xf>
    <xf numFmtId="3" fontId="2" fillId="0" borderId="8" xfId="0" applyNumberFormat="1" applyFont="1" applyBorder="1" applyAlignment="1">
      <alignment horizontal="center" vertical="center"/>
    </xf>
    <xf numFmtId="0" fontId="1" fillId="3" borderId="5" xfId="0" applyFont="1" applyFill="1" applyBorder="1" applyAlignment="1">
      <alignment horizontal="center" vertical="center"/>
    </xf>
    <xf numFmtId="3" fontId="2" fillId="0" borderId="9" xfId="0" applyNumberFormat="1" applyFont="1" applyBorder="1" applyAlignment="1">
      <alignment horizontal="center" vertical="center"/>
    </xf>
    <xf numFmtId="0" fontId="1" fillId="3" borderId="13" xfId="0" applyFont="1" applyFill="1" applyBorder="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2" fillId="0" borderId="8" xfId="0" applyFont="1" applyBorder="1" applyAlignment="1">
      <alignment vertical="center"/>
    </xf>
    <xf numFmtId="3" fontId="2" fillId="0" borderId="8" xfId="0" applyNumberFormat="1" applyFont="1" applyBorder="1" applyAlignment="1">
      <alignment vertical="center"/>
    </xf>
    <xf numFmtId="3" fontId="2" fillId="0" borderId="7" xfId="0" applyNumberFormat="1" applyFont="1" applyBorder="1" applyAlignment="1">
      <alignment horizontal="center" vertical="center"/>
    </xf>
    <xf numFmtId="0" fontId="5" fillId="0" borderId="8" xfId="0" applyFont="1" applyBorder="1" applyAlignment="1">
      <alignment horizontal="center" vertical="center"/>
    </xf>
    <xf numFmtId="0" fontId="2" fillId="0" borderId="7" xfId="0" applyFont="1" applyBorder="1" applyAlignment="1">
      <alignment horizontal="center" vertical="center"/>
    </xf>
    <xf numFmtId="0" fontId="6" fillId="0" borderId="8" xfId="0" applyFont="1" applyBorder="1" applyAlignment="1">
      <alignment horizontal="center" vertical="center"/>
    </xf>
    <xf numFmtId="0" fontId="7" fillId="0" borderId="0" xfId="0" applyFont="1" applyAlignment="1">
      <alignment horizontal="center" vertical="center"/>
    </xf>
    <xf numFmtId="0" fontId="2" fillId="0" borderId="9" xfId="0" applyFont="1" applyBorder="1" applyAlignment="1">
      <alignment horizontal="center" vertical="center"/>
    </xf>
    <xf numFmtId="0" fontId="6" fillId="0" borderId="9" xfId="0" applyFont="1"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3" fontId="2" fillId="0" borderId="8" xfId="0" applyNumberFormat="1" applyFont="1" applyBorder="1" applyAlignment="1">
      <alignment horizontal="center" vertical="center" wrapText="1"/>
    </xf>
    <xf numFmtId="0" fontId="11" fillId="0" borderId="7" xfId="0" applyFont="1" applyBorder="1"/>
    <xf numFmtId="3" fontId="0" fillId="0" borderId="0" xfId="0" applyNumberFormat="1"/>
    <xf numFmtId="0" fontId="16" fillId="6" borderId="23" xfId="0" applyFont="1" applyFill="1" applyBorder="1"/>
    <xf numFmtId="0" fontId="16" fillId="6" borderId="23" xfId="0" applyFont="1" applyFill="1" applyBorder="1" applyAlignment="1">
      <alignment wrapText="1"/>
    </xf>
    <xf numFmtId="0" fontId="16" fillId="6" borderId="24" xfId="0" applyFont="1" applyFill="1" applyBorder="1"/>
    <xf numFmtId="0" fontId="11" fillId="0" borderId="17" xfId="0" applyFont="1" applyBorder="1"/>
    <xf numFmtId="0" fontId="11" fillId="0" borderId="8" xfId="0" applyFont="1" applyBorder="1" applyAlignment="1">
      <alignment horizontal="center"/>
    </xf>
    <xf numFmtId="0" fontId="11" fillId="0" borderId="8" xfId="0" applyFont="1" applyBorder="1"/>
    <xf numFmtId="3" fontId="11" fillId="4" borderId="8" xfId="0" applyNumberFormat="1" applyFont="1" applyFill="1" applyBorder="1" applyAlignment="1" applyProtection="1">
      <alignment horizontal="center"/>
      <protection locked="0"/>
    </xf>
    <xf numFmtId="3" fontId="11" fillId="0" borderId="8" xfId="0" applyNumberFormat="1" applyFont="1" applyBorder="1" applyAlignment="1">
      <alignment horizontal="right"/>
    </xf>
    <xf numFmtId="0" fontId="11" fillId="0" borderId="18" xfId="0" applyFont="1" applyBorder="1" applyProtection="1">
      <protection locked="0"/>
    </xf>
    <xf numFmtId="3" fontId="13" fillId="0" borderId="26" xfId="0" applyNumberFormat="1" applyFont="1" applyBorder="1" applyAlignment="1">
      <alignment horizontal="right"/>
    </xf>
    <xf numFmtId="0" fontId="13" fillId="0" borderId="4" xfId="0" applyFont="1" applyBorder="1" applyProtection="1">
      <protection locked="0"/>
    </xf>
    <xf numFmtId="0" fontId="2" fillId="0" borderId="7" xfId="0" applyFont="1" applyBorder="1" applyAlignment="1">
      <alignment vertical="center"/>
    </xf>
    <xf numFmtId="0" fontId="2" fillId="0" borderId="10" xfId="0" applyFont="1" applyBorder="1"/>
    <xf numFmtId="0" fontId="2" fillId="0" borderId="12" xfId="0" applyFont="1" applyBorder="1" applyAlignment="1">
      <alignment vertical="center"/>
    </xf>
    <xf numFmtId="0" fontId="1" fillId="0" borderId="2" xfId="0" applyFont="1" applyBorder="1" applyAlignment="1">
      <alignment horizontal="right"/>
    </xf>
    <xf numFmtId="16" fontId="11" fillId="0" borderId="8" xfId="0" applyNumberFormat="1" applyFont="1" applyBorder="1" applyAlignment="1">
      <alignment horizontal="center"/>
    </xf>
    <xf numFmtId="0" fontId="1" fillId="0" borderId="1" xfId="0" applyFont="1" applyBorder="1"/>
    <xf numFmtId="0" fontId="1" fillId="0" borderId="2" xfId="0" applyFont="1" applyBorder="1"/>
    <xf numFmtId="0" fontId="1" fillId="0" borderId="5" xfId="0" applyFont="1" applyBorder="1"/>
    <xf numFmtId="0" fontId="2" fillId="0" borderId="8" xfId="0" applyFont="1" applyBorder="1" applyAlignment="1">
      <alignment horizontal="center" vertical="center" wrapText="1"/>
    </xf>
    <xf numFmtId="0" fontId="13" fillId="0" borderId="28" xfId="0" applyFont="1" applyBorder="1" applyAlignment="1" applyProtection="1">
      <alignment vertical="center"/>
      <protection locked="0"/>
    </xf>
    <xf numFmtId="0" fontId="14" fillId="6" borderId="31" xfId="0" applyFont="1" applyFill="1" applyBorder="1"/>
    <xf numFmtId="0" fontId="14" fillId="6" borderId="0" xfId="0" applyFont="1" applyFill="1"/>
    <xf numFmtId="0" fontId="15" fillId="6" borderId="32" xfId="0" applyFont="1" applyFill="1" applyBorder="1" applyAlignment="1">
      <alignment horizontal="center"/>
    </xf>
    <xf numFmtId="0" fontId="11" fillId="0" borderId="33" xfId="0" applyFont="1" applyBorder="1"/>
    <xf numFmtId="3" fontId="14" fillId="5" borderId="34" xfId="0" applyNumberFormat="1" applyFont="1" applyFill="1" applyBorder="1"/>
    <xf numFmtId="0" fontId="13" fillId="0" borderId="35" xfId="0" applyFont="1" applyBorder="1"/>
    <xf numFmtId="0" fontId="13" fillId="0" borderId="36" xfId="0" applyFont="1" applyBorder="1"/>
    <xf numFmtId="3" fontId="15" fillId="0" borderId="37" xfId="0" applyNumberFormat="1" applyFont="1" applyBorder="1"/>
    <xf numFmtId="0" fontId="15" fillId="0" borderId="25" xfId="0" applyFont="1" applyBorder="1" applyAlignment="1">
      <alignment horizontal="left"/>
    </xf>
    <xf numFmtId="0" fontId="15" fillId="0" borderId="26" xfId="0" applyFont="1" applyBorder="1" applyAlignment="1">
      <alignment horizontal="left"/>
    </xf>
    <xf numFmtId="0" fontId="16" fillId="0" borderId="1" xfId="0" applyFont="1" applyBorder="1" applyAlignment="1">
      <alignment horizontal="center" vertical="top"/>
    </xf>
    <xf numFmtId="0" fontId="16" fillId="0" borderId="2" xfId="0" applyFont="1" applyBorder="1" applyAlignment="1">
      <alignment horizontal="center" vertical="top"/>
    </xf>
    <xf numFmtId="0" fontId="16" fillId="0" borderId="22" xfId="0" applyFont="1" applyBorder="1" applyAlignment="1">
      <alignment horizontal="center" vertical="top"/>
    </xf>
    <xf numFmtId="0" fontId="11" fillId="0" borderId="14" xfId="0" applyFont="1" applyBorder="1" applyAlignment="1">
      <alignment horizontal="left" wrapText="1"/>
    </xf>
    <xf numFmtId="0" fontId="11" fillId="0" borderId="15" xfId="0" applyFont="1" applyBorder="1" applyAlignment="1">
      <alignment horizontal="left" wrapText="1"/>
    </xf>
    <xf numFmtId="0" fontId="11" fillId="0" borderId="16" xfId="0" applyFont="1" applyBorder="1" applyAlignment="1">
      <alignment horizontal="left" wrapText="1"/>
    </xf>
    <xf numFmtId="0" fontId="11" fillId="5" borderId="17" xfId="0" applyFont="1" applyFill="1" applyBorder="1" applyAlignment="1">
      <alignment horizontal="left" wrapText="1"/>
    </xf>
    <xf numFmtId="0" fontId="11" fillId="5" borderId="8" xfId="0" applyFont="1" applyFill="1" applyBorder="1" applyAlignment="1">
      <alignment horizontal="left" wrapText="1"/>
    </xf>
    <xf numFmtId="0" fontId="11" fillId="5" borderId="18" xfId="0" applyFont="1" applyFill="1" applyBorder="1" applyAlignment="1">
      <alignment horizontal="left" wrapText="1"/>
    </xf>
    <xf numFmtId="0" fontId="17" fillId="5" borderId="19" xfId="0" applyFont="1" applyFill="1" applyBorder="1" applyAlignment="1">
      <alignment horizontal="left" vertical="top" wrapText="1"/>
    </xf>
    <xf numFmtId="0" fontId="11" fillId="5" borderId="20" xfId="0" applyFont="1" applyFill="1" applyBorder="1" applyAlignment="1">
      <alignment horizontal="left" vertical="top" wrapText="1"/>
    </xf>
    <xf numFmtId="0" fontId="11" fillId="5" borderId="21" xfId="0" applyFont="1" applyFill="1" applyBorder="1" applyAlignment="1">
      <alignment horizontal="left" vertical="top" wrapText="1"/>
    </xf>
    <xf numFmtId="0" fontId="11" fillId="0" borderId="19" xfId="0" applyFont="1" applyBorder="1" applyAlignment="1">
      <alignment horizontal="left" wrapText="1"/>
    </xf>
    <xf numFmtId="0" fontId="11" fillId="0" borderId="20" xfId="0" applyFont="1" applyBorder="1" applyAlignment="1">
      <alignment horizontal="left" wrapText="1"/>
    </xf>
    <xf numFmtId="0" fontId="11" fillId="0" borderId="21" xfId="0" applyFont="1" applyBorder="1" applyAlignment="1">
      <alignment horizontal="left" wrapText="1"/>
    </xf>
    <xf numFmtId="0" fontId="11" fillId="4" borderId="29" xfId="0" applyFont="1" applyFill="1" applyBorder="1" applyAlignment="1" applyProtection="1">
      <alignment horizontal="center" vertical="center"/>
      <protection locked="0"/>
    </xf>
    <xf numFmtId="0" fontId="11" fillId="4" borderId="30" xfId="0" applyFont="1" applyFill="1" applyBorder="1" applyAlignment="1" applyProtection="1">
      <alignment horizontal="center" vertical="center"/>
      <protection locked="0"/>
    </xf>
    <xf numFmtId="0" fontId="12" fillId="5" borderId="1" xfId="0" applyFont="1" applyFill="1" applyBorder="1" applyAlignment="1">
      <alignment horizontal="center" vertical="top" wrapText="1"/>
    </xf>
    <xf numFmtId="0" fontId="12" fillId="5" borderId="2" xfId="0" applyFont="1" applyFill="1" applyBorder="1" applyAlignment="1">
      <alignment horizontal="center" vertical="top" wrapText="1"/>
    </xf>
    <xf numFmtId="0" fontId="12" fillId="5" borderId="22" xfId="0" applyFont="1" applyFill="1" applyBorder="1" applyAlignment="1">
      <alignment horizontal="center" vertical="top" wrapText="1"/>
    </xf>
    <xf numFmtId="0" fontId="11" fillId="0" borderId="27" xfId="0" applyFont="1" applyBorder="1" applyAlignment="1">
      <alignment horizontal="center" wrapText="1"/>
    </xf>
    <xf numFmtId="0" fontId="11" fillId="0" borderId="3"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D0B5-3038-4A07-AAD8-62FA040838E2}">
  <dimension ref="A1:E11"/>
  <sheetViews>
    <sheetView topLeftCell="A4" workbookViewId="0">
      <selection activeCell="C9" sqref="C9"/>
    </sheetView>
  </sheetViews>
  <sheetFormatPr baseColWidth="10" defaultColWidth="9.140625" defaultRowHeight="15" x14ac:dyDescent="0.25"/>
  <cols>
    <col min="1" max="1" width="39.28515625" customWidth="1"/>
    <col min="2" max="2" width="17.28515625" customWidth="1"/>
    <col min="3" max="3" width="25.7109375" customWidth="1"/>
  </cols>
  <sheetData>
    <row r="1" spans="1:5" ht="33.75" customHeight="1" x14ac:dyDescent="0.25">
      <c r="A1" s="75" t="s">
        <v>0</v>
      </c>
      <c r="B1" s="76"/>
      <c r="C1" s="76"/>
      <c r="D1" s="76"/>
      <c r="E1" s="77"/>
    </row>
    <row r="2" spans="1:5" ht="60.75" customHeight="1" x14ac:dyDescent="0.25">
      <c r="A2" s="78" t="s">
        <v>1</v>
      </c>
      <c r="B2" s="79"/>
      <c r="C2" s="79"/>
      <c r="D2" s="79"/>
      <c r="E2" s="80"/>
    </row>
    <row r="3" spans="1:5" ht="143.25" customHeight="1" x14ac:dyDescent="0.25">
      <c r="A3" s="81" t="s">
        <v>2</v>
      </c>
      <c r="B3" s="82"/>
      <c r="C3" s="82"/>
      <c r="D3" s="82"/>
      <c r="E3" s="83"/>
    </row>
    <row r="4" spans="1:5" ht="15.75" x14ac:dyDescent="0.25">
      <c r="A4" s="89" t="s">
        <v>3</v>
      </c>
      <c r="B4" s="90"/>
      <c r="C4" s="90"/>
      <c r="D4" s="90"/>
      <c r="E4" s="91"/>
    </row>
    <row r="5" spans="1:5" ht="51" customHeight="1" x14ac:dyDescent="0.25">
      <c r="A5" s="84" t="s">
        <v>4</v>
      </c>
      <c r="B5" s="85"/>
      <c r="C5" s="85"/>
      <c r="D5" s="85"/>
      <c r="E5" s="86"/>
    </row>
    <row r="6" spans="1:5" ht="22.5" customHeight="1" x14ac:dyDescent="0.25">
      <c r="A6" s="92"/>
      <c r="B6" s="93"/>
      <c r="C6" s="93"/>
      <c r="D6" s="93"/>
      <c r="E6" s="93"/>
    </row>
    <row r="7" spans="1:5" ht="15.75" x14ac:dyDescent="0.25">
      <c r="A7" s="61" t="s">
        <v>5</v>
      </c>
      <c r="B7" s="87"/>
      <c r="C7" s="88"/>
    </row>
    <row r="8" spans="1:5" ht="15.75" x14ac:dyDescent="0.25">
      <c r="A8" s="62"/>
      <c r="B8" s="63"/>
      <c r="C8" s="64" t="s">
        <v>6</v>
      </c>
    </row>
    <row r="9" spans="1:5" ht="15.75" x14ac:dyDescent="0.25">
      <c r="A9" s="65" t="s">
        <v>7</v>
      </c>
      <c r="B9" s="39" t="s">
        <v>8</v>
      </c>
      <c r="C9" s="66">
        <f>'A. Timespris'!E6</f>
        <v>50000</v>
      </c>
      <c r="D9" s="40"/>
    </row>
    <row r="10" spans="1:5" ht="15.75" x14ac:dyDescent="0.25">
      <c r="A10" s="65" t="s">
        <v>9</v>
      </c>
      <c r="B10" s="39" t="s">
        <v>10</v>
      </c>
      <c r="C10" s="66">
        <f>'B. service'!E6</f>
        <v>0</v>
      </c>
    </row>
    <row r="11" spans="1:5" ht="15.75" x14ac:dyDescent="0.25">
      <c r="A11" s="67" t="s">
        <v>11</v>
      </c>
      <c r="B11" s="68"/>
      <c r="C11" s="69">
        <f>SUM(C9:C10)</f>
        <v>50000</v>
      </c>
    </row>
  </sheetData>
  <sheetProtection algorithmName="SHA-512" hashValue="f37B6OZct/KQcHJzsBIOhzcgr74LO8KIFviHTgxFWFk53/uZLRcnfh19xz06jU9BAU+5Db1ZnVE6Jp8UX6bItg==" saltValue="tqzzdID6kRIkaRYZha8uTg==" spinCount="100000" sheet="1" objects="1" scenarios="1"/>
  <mergeCells count="7">
    <mergeCell ref="A1:E1"/>
    <mergeCell ref="A2:E2"/>
    <mergeCell ref="A3:E3"/>
    <mergeCell ref="A5:E5"/>
    <mergeCell ref="B7:C7"/>
    <mergeCell ref="A4:E4"/>
    <mergeCell ref="A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F0290-B382-4ABA-A0B7-12B67FF21C0F}">
  <dimension ref="A1:F6"/>
  <sheetViews>
    <sheetView workbookViewId="0">
      <selection activeCell="F4" sqref="F4"/>
    </sheetView>
  </sheetViews>
  <sheetFormatPr baseColWidth="10" defaultColWidth="9.140625" defaultRowHeight="15" x14ac:dyDescent="0.25"/>
  <cols>
    <col min="1" max="1" width="31.85546875" customWidth="1"/>
    <col min="2" max="2" width="12.42578125" bestFit="1" customWidth="1"/>
    <col min="4" max="4" width="14.140625" customWidth="1"/>
    <col min="5" max="5" width="12.7109375" bestFit="1" customWidth="1"/>
    <col min="6" max="6" width="48.42578125" customWidth="1"/>
  </cols>
  <sheetData>
    <row r="1" spans="1:6" ht="18.75" x14ac:dyDescent="0.25">
      <c r="A1" s="72" t="s">
        <v>12</v>
      </c>
      <c r="B1" s="73"/>
      <c r="C1" s="73"/>
      <c r="D1" s="73"/>
      <c r="E1" s="73"/>
      <c r="F1" s="74"/>
    </row>
    <row r="2" spans="1:6" ht="56.25" x14ac:dyDescent="0.3">
      <c r="A2" s="41" t="s">
        <v>13</v>
      </c>
      <c r="B2" s="41" t="s">
        <v>14</v>
      </c>
      <c r="C2" s="41" t="s">
        <v>15</v>
      </c>
      <c r="D2" s="42" t="s">
        <v>16</v>
      </c>
      <c r="E2" s="41" t="s">
        <v>17</v>
      </c>
      <c r="F2" s="43" t="s">
        <v>18</v>
      </c>
    </row>
    <row r="3" spans="1:6" ht="15.75" x14ac:dyDescent="0.25">
      <c r="A3" s="44" t="s">
        <v>77</v>
      </c>
      <c r="B3" s="45">
        <v>25</v>
      </c>
      <c r="C3" s="46" t="s">
        <v>19</v>
      </c>
      <c r="D3" s="47">
        <v>0</v>
      </c>
      <c r="E3" s="48">
        <f t="shared" ref="E3:E4" si="0">D3*B3</f>
        <v>0</v>
      </c>
      <c r="F3" s="49"/>
    </row>
    <row r="4" spans="1:6" ht="15.75" x14ac:dyDescent="0.25">
      <c r="A4" s="44" t="s">
        <v>78</v>
      </c>
      <c r="B4" s="45">
        <v>10</v>
      </c>
      <c r="C4" s="46" t="s">
        <v>20</v>
      </c>
      <c r="D4" s="47">
        <v>0</v>
      </c>
      <c r="E4" s="48">
        <f t="shared" si="0"/>
        <v>0</v>
      </c>
      <c r="F4" s="49"/>
    </row>
    <row r="5" spans="1:6" ht="15.75" x14ac:dyDescent="0.25">
      <c r="A5" s="44" t="s">
        <v>21</v>
      </c>
      <c r="B5" s="45">
        <v>50000</v>
      </c>
      <c r="C5" s="46" t="s">
        <v>22</v>
      </c>
      <c r="D5" s="47">
        <v>0</v>
      </c>
      <c r="E5" s="48">
        <f>(B5*D5/100)+B5</f>
        <v>50000</v>
      </c>
      <c r="F5" s="49"/>
    </row>
    <row r="6" spans="1:6" ht="15.75" x14ac:dyDescent="0.25">
      <c r="A6" s="70" t="s">
        <v>11</v>
      </c>
      <c r="B6" s="71"/>
      <c r="C6" s="71"/>
      <c r="D6" s="71"/>
      <c r="E6" s="50">
        <f>SUM(E3:E5)</f>
        <v>50000</v>
      </c>
      <c r="F6" s="51"/>
    </row>
  </sheetData>
  <sheetProtection algorithmName="SHA-512" hashValue="MiKP/Q92T5qeYPAXu6d0MpzlO/h/6Zloh9UiYtY8FHyUkGPjfJxX0nvdIq+46iJTs/49pPPIrmZ4SzErQnji/g==" saltValue="gqTUHcEVgv+RzpvruKgusA==" spinCount="100000" sheet="1" objects="1" scenarios="1"/>
  <mergeCells count="2">
    <mergeCell ref="A1:F1"/>
    <mergeCell ref="A6:D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CC735-A5C6-4806-B728-336D7F915156}">
  <dimension ref="A1:F6"/>
  <sheetViews>
    <sheetView workbookViewId="0">
      <selection activeCell="F8" sqref="F8"/>
    </sheetView>
  </sheetViews>
  <sheetFormatPr baseColWidth="10" defaultColWidth="9.140625" defaultRowHeight="15" x14ac:dyDescent="0.25"/>
  <cols>
    <col min="1" max="1" width="31.85546875" bestFit="1" customWidth="1"/>
    <col min="2" max="2" width="15.42578125" customWidth="1"/>
    <col min="5" max="5" width="12.7109375" bestFit="1" customWidth="1"/>
    <col min="6" max="6" width="30.5703125" bestFit="1" customWidth="1"/>
  </cols>
  <sheetData>
    <row r="1" spans="1:6" ht="18.75" x14ac:dyDescent="0.25">
      <c r="A1" s="72" t="s">
        <v>23</v>
      </c>
      <c r="B1" s="73"/>
      <c r="C1" s="73"/>
      <c r="D1" s="73"/>
      <c r="E1" s="73"/>
      <c r="F1" s="74"/>
    </row>
    <row r="2" spans="1:6" ht="75" x14ac:dyDescent="0.3">
      <c r="A2" s="41" t="s">
        <v>13</v>
      </c>
      <c r="B2" s="42" t="s">
        <v>24</v>
      </c>
      <c r="C2" s="41" t="s">
        <v>15</v>
      </c>
      <c r="D2" s="42" t="s">
        <v>16</v>
      </c>
      <c r="E2" s="41" t="s">
        <v>17</v>
      </c>
      <c r="F2" s="43" t="s">
        <v>18</v>
      </c>
    </row>
    <row r="3" spans="1:6" ht="15.75" x14ac:dyDescent="0.25">
      <c r="A3" s="44" t="s">
        <v>25</v>
      </c>
      <c r="B3" s="45" t="s">
        <v>26</v>
      </c>
      <c r="C3" s="45">
        <v>30</v>
      </c>
      <c r="D3" s="47">
        <v>0</v>
      </c>
      <c r="E3" s="48">
        <f>C3*D3</f>
        <v>0</v>
      </c>
      <c r="F3" s="49"/>
    </row>
    <row r="4" spans="1:6" ht="15.75" x14ac:dyDescent="0.25">
      <c r="A4" s="44" t="s">
        <v>25</v>
      </c>
      <c r="B4" s="56" t="s">
        <v>27</v>
      </c>
      <c r="C4" s="45">
        <v>30</v>
      </c>
      <c r="D4" s="47">
        <v>0</v>
      </c>
      <c r="E4" s="48">
        <f t="shared" ref="E4:E5" si="0">C4*D4</f>
        <v>0</v>
      </c>
      <c r="F4" s="49"/>
    </row>
    <row r="5" spans="1:6" ht="15.75" x14ac:dyDescent="0.25">
      <c r="A5" s="44" t="s">
        <v>28</v>
      </c>
      <c r="B5" s="45"/>
      <c r="C5" s="45">
        <v>5</v>
      </c>
      <c r="D5" s="47">
        <v>0</v>
      </c>
      <c r="E5" s="48">
        <f>C5*D5</f>
        <v>0</v>
      </c>
      <c r="F5" s="49"/>
    </row>
    <row r="6" spans="1:6" ht="15.75" x14ac:dyDescent="0.25">
      <c r="A6" s="70" t="s">
        <v>11</v>
      </c>
      <c r="B6" s="71"/>
      <c r="C6" s="71"/>
      <c r="D6" s="71"/>
      <c r="E6" s="50">
        <f>SUM(E3:E5)</f>
        <v>0</v>
      </c>
      <c r="F6" s="51"/>
    </row>
  </sheetData>
  <sheetProtection algorithmName="SHA-512" hashValue="AbynNnU60rLJ8+wXdT4WgsB6VUiEOT7R9sRlbklSjAJxrj0cH+nEoesC/ChHnp6uWRU7bDPMuLwTUQ77yTRg1g==" saltValue="yZgoWNIedYCAd2z3JiUPbA==" spinCount="100000" sheet="1" objects="1" scenarios="1"/>
  <mergeCells count="2">
    <mergeCell ref="A6:D6"/>
    <mergeCell ref="A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F6377-8874-42ED-85AB-57B63D1494E8}">
  <dimension ref="A1:I128"/>
  <sheetViews>
    <sheetView tabSelected="1" workbookViewId="0">
      <pane ySplit="1" topLeftCell="A2" activePane="bottomLeft" state="frozen"/>
      <selection pane="bottomLeft" activeCell="I5" sqref="I5"/>
    </sheetView>
  </sheetViews>
  <sheetFormatPr baseColWidth="10" defaultColWidth="11.42578125" defaultRowHeight="15" x14ac:dyDescent="0.25"/>
  <cols>
    <col min="3" max="3" width="41.140625" bestFit="1" customWidth="1"/>
    <col min="4" max="4" width="32" customWidth="1"/>
    <col min="5" max="5" width="11.85546875" style="26" bestFit="1" customWidth="1"/>
    <col min="6" max="6" width="31.140625" customWidth="1"/>
    <col min="7" max="9" width="11.42578125" style="26"/>
  </cols>
  <sheetData>
    <row r="1" spans="1:9" x14ac:dyDescent="0.25">
      <c r="A1" s="1" t="s">
        <v>29</v>
      </c>
      <c r="B1" s="2" t="s">
        <v>30</v>
      </c>
      <c r="C1" s="4"/>
      <c r="D1" s="17" t="s">
        <v>31</v>
      </c>
      <c r="E1" s="17" t="s">
        <v>32</v>
      </c>
      <c r="F1" s="17" t="s">
        <v>33</v>
      </c>
      <c r="G1" s="17" t="s">
        <v>34</v>
      </c>
      <c r="H1" s="17" t="s">
        <v>35</v>
      </c>
      <c r="I1" s="17" t="s">
        <v>36</v>
      </c>
    </row>
    <row r="2" spans="1:9" x14ac:dyDescent="0.25">
      <c r="A2" s="5">
        <v>13000</v>
      </c>
      <c r="B2" s="6" t="s">
        <v>37</v>
      </c>
      <c r="C2" s="6"/>
      <c r="D2" s="18"/>
      <c r="E2" s="18"/>
      <c r="F2" s="5"/>
      <c r="G2" s="21"/>
      <c r="H2" s="21"/>
      <c r="I2" s="21"/>
    </row>
    <row r="3" spans="1:9" x14ac:dyDescent="0.25">
      <c r="A3" s="8"/>
      <c r="B3" s="10">
        <v>1105</v>
      </c>
      <c r="C3" s="10" t="s">
        <v>38</v>
      </c>
      <c r="D3" s="19"/>
      <c r="E3" s="19">
        <v>10</v>
      </c>
      <c r="F3" s="9" t="s">
        <v>39</v>
      </c>
      <c r="G3" s="19">
        <v>1</v>
      </c>
      <c r="H3" s="29">
        <v>9</v>
      </c>
      <c r="I3" s="19"/>
    </row>
    <row r="4" spans="1:9" x14ac:dyDescent="0.25">
      <c r="A4" s="8"/>
      <c r="B4" s="10">
        <v>1181</v>
      </c>
      <c r="C4" s="10" t="s">
        <v>40</v>
      </c>
      <c r="D4" s="19"/>
      <c r="E4" s="19">
        <v>5</v>
      </c>
      <c r="F4" s="9" t="s">
        <v>41</v>
      </c>
      <c r="G4" s="19">
        <v>5</v>
      </c>
      <c r="H4" s="29"/>
      <c r="I4" s="19"/>
    </row>
    <row r="5" spans="1:9" x14ac:dyDescent="0.25">
      <c r="A5" s="8"/>
      <c r="B5" s="10">
        <v>1181</v>
      </c>
      <c r="C5" s="10" t="s">
        <v>40</v>
      </c>
      <c r="D5" s="19"/>
      <c r="E5" s="19">
        <v>13</v>
      </c>
      <c r="F5" s="9" t="s">
        <v>42</v>
      </c>
      <c r="G5" s="19"/>
      <c r="H5" s="29"/>
      <c r="I5" s="19">
        <v>13</v>
      </c>
    </row>
    <row r="6" spans="1:9" x14ac:dyDescent="0.25">
      <c r="A6" s="8"/>
      <c r="B6" s="10">
        <v>1181</v>
      </c>
      <c r="C6" s="10" t="s">
        <v>40</v>
      </c>
      <c r="D6" s="19"/>
      <c r="E6" s="19">
        <v>1</v>
      </c>
      <c r="F6" s="9" t="s">
        <v>43</v>
      </c>
      <c r="G6" s="19">
        <v>1</v>
      </c>
      <c r="H6" s="29"/>
      <c r="I6" s="19"/>
    </row>
    <row r="7" spans="1:9" x14ac:dyDescent="0.25">
      <c r="A7" s="7"/>
      <c r="B7" s="10">
        <v>1181</v>
      </c>
      <c r="C7" s="10" t="s">
        <v>44</v>
      </c>
      <c r="D7" s="19"/>
      <c r="E7" s="19">
        <v>9</v>
      </c>
      <c r="F7" s="9" t="s">
        <v>39</v>
      </c>
      <c r="G7" s="19"/>
      <c r="H7" s="29">
        <v>9</v>
      </c>
      <c r="I7" s="30"/>
    </row>
    <row r="8" spans="1:9" x14ac:dyDescent="0.25">
      <c r="A8" s="5">
        <v>22110</v>
      </c>
      <c r="B8" s="6" t="s">
        <v>45</v>
      </c>
      <c r="C8" s="6"/>
      <c r="D8" s="18"/>
      <c r="E8" s="18"/>
      <c r="F8" s="6"/>
      <c r="G8" s="18"/>
      <c r="H8" s="21"/>
      <c r="I8" s="21"/>
    </row>
    <row r="9" spans="1:9" x14ac:dyDescent="0.25">
      <c r="A9" s="8"/>
      <c r="B9" s="12">
        <v>1219</v>
      </c>
      <c r="C9" s="53" t="s">
        <v>46</v>
      </c>
      <c r="D9" s="20"/>
      <c r="E9" s="20">
        <v>1</v>
      </c>
      <c r="F9" s="9" t="s">
        <v>39</v>
      </c>
      <c r="G9" s="19"/>
      <c r="H9" s="29">
        <v>1</v>
      </c>
      <c r="I9" s="19"/>
    </row>
    <row r="10" spans="1:9" x14ac:dyDescent="0.25">
      <c r="A10" s="5">
        <v>22210</v>
      </c>
      <c r="B10" s="6" t="s">
        <v>47</v>
      </c>
      <c r="C10" s="6"/>
      <c r="D10" s="18"/>
      <c r="E10" s="18"/>
      <c r="F10" s="6"/>
      <c r="G10" s="18"/>
      <c r="H10" s="21"/>
      <c r="I10" s="21"/>
    </row>
    <row r="11" spans="1:9" ht="15.75" x14ac:dyDescent="0.25">
      <c r="A11" s="8"/>
      <c r="B11" s="10">
        <v>1282</v>
      </c>
      <c r="C11" s="11" t="s">
        <v>48</v>
      </c>
      <c r="D11" s="20"/>
      <c r="E11" s="20">
        <v>1</v>
      </c>
      <c r="F11" s="9" t="s">
        <v>39</v>
      </c>
      <c r="G11" s="19"/>
      <c r="H11" s="29">
        <v>1</v>
      </c>
      <c r="I11" s="32"/>
    </row>
    <row r="12" spans="1:9" x14ac:dyDescent="0.25">
      <c r="A12" s="5">
        <v>25300</v>
      </c>
      <c r="B12" s="6" t="s">
        <v>49</v>
      </c>
      <c r="C12" s="6"/>
      <c r="D12" s="21"/>
      <c r="E12" s="21"/>
      <c r="F12" s="6"/>
      <c r="G12" s="21"/>
      <c r="H12" s="21"/>
      <c r="I12" s="21"/>
    </row>
    <row r="13" spans="1:9" ht="25.5" x14ac:dyDescent="0.25">
      <c r="A13" s="8"/>
      <c r="B13" s="27">
        <v>1558</v>
      </c>
      <c r="C13" s="52" t="s">
        <v>50</v>
      </c>
      <c r="D13" s="60" t="s">
        <v>51</v>
      </c>
      <c r="E13" s="19">
        <v>1</v>
      </c>
      <c r="F13" s="28" t="s">
        <v>52</v>
      </c>
      <c r="G13" s="19"/>
      <c r="H13" s="19">
        <v>1</v>
      </c>
      <c r="I13" s="19"/>
    </row>
    <row r="14" spans="1:9" x14ac:dyDescent="0.25">
      <c r="A14" s="5">
        <v>26100</v>
      </c>
      <c r="B14" s="6" t="s">
        <v>53</v>
      </c>
      <c r="C14" s="6"/>
      <c r="D14" s="18"/>
      <c r="E14" s="18"/>
      <c r="F14" s="6"/>
      <c r="G14" s="21"/>
      <c r="H14" s="21"/>
      <c r="I14" s="21"/>
    </row>
    <row r="15" spans="1:9" x14ac:dyDescent="0.25">
      <c r="A15" s="8"/>
      <c r="B15" s="10">
        <v>1507</v>
      </c>
      <c r="C15" s="10" t="s">
        <v>54</v>
      </c>
      <c r="D15" s="20"/>
      <c r="E15" s="20">
        <v>2</v>
      </c>
      <c r="F15" s="28" t="s">
        <v>55</v>
      </c>
      <c r="G15" s="19"/>
      <c r="H15" s="29">
        <v>1</v>
      </c>
      <c r="I15" s="19">
        <v>1</v>
      </c>
    </row>
    <row r="16" spans="1:9" x14ac:dyDescent="0.25">
      <c r="A16" s="7"/>
      <c r="B16" s="10">
        <v>1556</v>
      </c>
      <c r="C16" s="10" t="s">
        <v>56</v>
      </c>
      <c r="D16" s="19"/>
      <c r="E16" s="19">
        <v>1</v>
      </c>
      <c r="F16" s="28" t="s">
        <v>52</v>
      </c>
      <c r="G16" s="19"/>
      <c r="H16" s="31">
        <v>1</v>
      </c>
      <c r="I16" s="19"/>
    </row>
    <row r="17" spans="1:9" x14ac:dyDescent="0.25">
      <c r="A17" s="5">
        <v>26500</v>
      </c>
      <c r="B17" s="6" t="s">
        <v>57</v>
      </c>
      <c r="C17" s="6"/>
      <c r="D17" s="18"/>
      <c r="E17" s="18"/>
      <c r="F17" s="6"/>
      <c r="G17" s="21"/>
      <c r="H17" s="21"/>
      <c r="I17" s="21"/>
    </row>
    <row r="18" spans="1:9" x14ac:dyDescent="0.25">
      <c r="A18" s="7"/>
      <c r="B18" s="10">
        <v>1551</v>
      </c>
      <c r="C18" s="10" t="s">
        <v>58</v>
      </c>
      <c r="D18" s="20"/>
      <c r="E18" s="20">
        <v>1</v>
      </c>
      <c r="F18" s="28" t="s">
        <v>52</v>
      </c>
      <c r="G18" s="19"/>
      <c r="H18" s="29">
        <v>1</v>
      </c>
      <c r="I18" s="19"/>
    </row>
    <row r="19" spans="1:9" x14ac:dyDescent="0.25">
      <c r="A19" s="7"/>
      <c r="B19" s="10">
        <v>1562</v>
      </c>
      <c r="C19" s="10" t="s">
        <v>59</v>
      </c>
      <c r="D19" s="20" t="s">
        <v>60</v>
      </c>
      <c r="E19" s="20">
        <v>1</v>
      </c>
      <c r="F19" s="28" t="s">
        <v>52</v>
      </c>
      <c r="G19" s="19"/>
      <c r="H19" s="29">
        <v>1</v>
      </c>
      <c r="I19" s="19"/>
    </row>
    <row r="20" spans="1:9" x14ac:dyDescent="0.25">
      <c r="A20" s="7"/>
      <c r="B20" s="10">
        <v>1564</v>
      </c>
      <c r="C20" s="10" t="s">
        <v>61</v>
      </c>
      <c r="D20" s="20" t="s">
        <v>62</v>
      </c>
      <c r="E20" s="20">
        <v>1</v>
      </c>
      <c r="F20" s="28" t="s">
        <v>52</v>
      </c>
      <c r="G20" s="19"/>
      <c r="H20" s="29">
        <v>1</v>
      </c>
      <c r="I20" s="19"/>
    </row>
    <row r="21" spans="1:9" x14ac:dyDescent="0.25">
      <c r="A21" s="5">
        <v>33900</v>
      </c>
      <c r="B21" s="6" t="s">
        <v>63</v>
      </c>
      <c r="C21" s="6"/>
      <c r="D21" s="18"/>
      <c r="E21" s="18"/>
      <c r="F21" s="6"/>
      <c r="G21" s="21"/>
      <c r="H21" s="21"/>
      <c r="I21" s="21"/>
    </row>
    <row r="22" spans="1:9" x14ac:dyDescent="0.25">
      <c r="A22" s="8"/>
      <c r="B22" s="37">
        <v>1182</v>
      </c>
      <c r="C22" s="54" t="s">
        <v>64</v>
      </c>
      <c r="D22" s="20"/>
      <c r="E22" s="20">
        <v>9</v>
      </c>
      <c r="F22" s="10"/>
      <c r="G22" s="19"/>
      <c r="H22" s="29"/>
      <c r="I22" s="19"/>
    </row>
    <row r="23" spans="1:9" x14ac:dyDescent="0.25">
      <c r="A23" s="5">
        <v>38100</v>
      </c>
      <c r="B23" s="6" t="s">
        <v>65</v>
      </c>
      <c r="C23" s="6"/>
      <c r="D23" s="18"/>
      <c r="E23" s="18"/>
      <c r="F23" s="6"/>
      <c r="G23" s="18"/>
      <c r="H23" s="21"/>
      <c r="I23" s="21"/>
    </row>
    <row r="24" spans="1:9" x14ac:dyDescent="0.25">
      <c r="A24" s="3"/>
      <c r="B24" s="36">
        <v>1651</v>
      </c>
      <c r="C24" s="36" t="s">
        <v>66</v>
      </c>
      <c r="D24" s="38"/>
      <c r="E24" s="20">
        <v>2</v>
      </c>
      <c r="F24" s="10"/>
      <c r="G24" s="19"/>
      <c r="H24" s="29"/>
      <c r="I24" s="19"/>
    </row>
    <row r="25" spans="1:9" x14ac:dyDescent="0.25">
      <c r="A25" s="3"/>
      <c r="B25" s="12">
        <v>1662</v>
      </c>
      <c r="C25" s="12" t="s">
        <v>67</v>
      </c>
      <c r="D25" s="38" t="s">
        <v>68</v>
      </c>
      <c r="E25" s="20">
        <v>2</v>
      </c>
      <c r="F25" s="28" t="s">
        <v>52</v>
      </c>
      <c r="G25" s="19">
        <v>1</v>
      </c>
      <c r="H25" s="20"/>
      <c r="I25" s="19">
        <v>1</v>
      </c>
    </row>
    <row r="26" spans="1:9" x14ac:dyDescent="0.25">
      <c r="A26" s="3"/>
      <c r="B26" s="12">
        <v>1664</v>
      </c>
      <c r="C26" s="12" t="s">
        <v>69</v>
      </c>
      <c r="D26" s="22" t="s">
        <v>70</v>
      </c>
      <c r="E26" s="22">
        <v>1</v>
      </c>
      <c r="F26" s="28" t="s">
        <v>52</v>
      </c>
      <c r="G26" s="19">
        <v>1</v>
      </c>
      <c r="H26" s="29"/>
      <c r="I26" s="19"/>
    </row>
    <row r="27" spans="1:9" x14ac:dyDescent="0.25">
      <c r="A27" s="5">
        <v>38600</v>
      </c>
      <c r="B27" s="6" t="s">
        <v>71</v>
      </c>
      <c r="C27" s="6"/>
      <c r="D27" s="18"/>
      <c r="E27" s="18"/>
      <c r="F27" s="6"/>
      <c r="G27" s="21"/>
      <c r="H27" s="21"/>
      <c r="I27" s="21"/>
    </row>
    <row r="28" spans="1:9" x14ac:dyDescent="0.25">
      <c r="A28" s="3"/>
      <c r="B28" s="10">
        <v>1601</v>
      </c>
      <c r="C28" s="10" t="s">
        <v>72</v>
      </c>
      <c r="D28" s="19"/>
      <c r="E28" s="19">
        <v>9</v>
      </c>
      <c r="F28" s="10" t="s">
        <v>39</v>
      </c>
      <c r="G28" s="19"/>
      <c r="H28" s="19">
        <v>9</v>
      </c>
      <c r="I28" s="19"/>
    </row>
    <row r="29" spans="1:9" x14ac:dyDescent="0.25">
      <c r="A29" s="5"/>
      <c r="B29" s="16" t="s">
        <v>73</v>
      </c>
      <c r="C29" s="16"/>
      <c r="D29" s="23"/>
      <c r="E29" s="23"/>
      <c r="F29" s="16"/>
      <c r="G29" s="23"/>
      <c r="H29" s="23"/>
      <c r="I29" s="23"/>
    </row>
    <row r="30" spans="1:9" ht="15.75" x14ac:dyDescent="0.25">
      <c r="A30" s="8"/>
      <c r="B30" s="10"/>
      <c r="C30" s="10" t="s">
        <v>74</v>
      </c>
      <c r="D30" s="19"/>
      <c r="E30" s="19">
        <v>3</v>
      </c>
      <c r="F30" s="10" t="s">
        <v>39</v>
      </c>
      <c r="G30" s="19">
        <v>3</v>
      </c>
      <c r="H30" s="19"/>
      <c r="I30" s="32"/>
    </row>
    <row r="31" spans="1:9" ht="15.75" x14ac:dyDescent="0.25">
      <c r="A31" s="8"/>
      <c r="B31" s="12"/>
      <c r="C31" s="12" t="s">
        <v>75</v>
      </c>
      <c r="D31" s="34" t="s">
        <v>76</v>
      </c>
      <c r="E31" s="34">
        <v>1</v>
      </c>
      <c r="F31" s="12" t="s">
        <v>39</v>
      </c>
      <c r="G31" s="34">
        <v>1</v>
      </c>
      <c r="H31" s="34"/>
      <c r="I31" s="35"/>
    </row>
    <row r="32" spans="1:9" x14ac:dyDescent="0.25">
      <c r="A32" s="57" t="s">
        <v>11</v>
      </c>
      <c r="B32" s="58"/>
      <c r="C32" s="58"/>
      <c r="D32" s="55"/>
      <c r="E32" s="58"/>
      <c r="F32" s="58"/>
      <c r="G32" s="58"/>
      <c r="H32" s="58"/>
      <c r="I32" s="59"/>
    </row>
    <row r="33" spans="1:9" x14ac:dyDescent="0.25">
      <c r="A33" s="13"/>
      <c r="B33" s="3"/>
      <c r="C33" s="3"/>
      <c r="D33" s="24"/>
      <c r="E33" s="24"/>
      <c r="F33" s="3"/>
      <c r="G33" s="24"/>
      <c r="H33" s="33"/>
      <c r="I33" s="33"/>
    </row>
    <row r="34" spans="1:9" x14ac:dyDescent="0.25">
      <c r="A34" s="8"/>
      <c r="B34" s="3"/>
      <c r="C34" s="3"/>
      <c r="D34" s="24"/>
      <c r="E34" s="24"/>
      <c r="F34" s="3"/>
      <c r="G34" s="24"/>
      <c r="H34" s="24"/>
      <c r="I34" s="25"/>
    </row>
    <row r="35" spans="1:9" x14ac:dyDescent="0.25">
      <c r="A35" s="8"/>
      <c r="B35" s="3"/>
      <c r="D35" s="24"/>
      <c r="E35" s="24"/>
      <c r="F35" s="3"/>
      <c r="G35" s="24"/>
      <c r="H35" s="24"/>
      <c r="I35" s="25"/>
    </row>
    <row r="36" spans="1:9" x14ac:dyDescent="0.25">
      <c r="D36" s="24"/>
      <c r="H36" s="24"/>
      <c r="I36" s="25"/>
    </row>
    <row r="37" spans="1:9" x14ac:dyDescent="0.25">
      <c r="D37" s="24"/>
      <c r="H37" s="24"/>
      <c r="I37" s="25"/>
    </row>
    <row r="38" spans="1:9" x14ac:dyDescent="0.25">
      <c r="D38" s="24"/>
      <c r="H38" s="24"/>
      <c r="I38" s="25"/>
    </row>
    <row r="39" spans="1:9" x14ac:dyDescent="0.25">
      <c r="D39" s="24"/>
      <c r="H39" s="24"/>
      <c r="I39" s="25"/>
    </row>
    <row r="40" spans="1:9" x14ac:dyDescent="0.25">
      <c r="D40" s="24"/>
      <c r="H40" s="24"/>
      <c r="I40" s="25"/>
    </row>
    <row r="41" spans="1:9" x14ac:dyDescent="0.25">
      <c r="D41" s="24"/>
      <c r="H41" s="24"/>
      <c r="I41" s="25"/>
    </row>
    <row r="42" spans="1:9" x14ac:dyDescent="0.25">
      <c r="A42" s="8"/>
      <c r="B42" s="3"/>
      <c r="C42" s="3"/>
      <c r="D42" s="24"/>
      <c r="E42" s="24"/>
      <c r="F42" s="3"/>
      <c r="G42" s="24"/>
      <c r="H42" s="24"/>
      <c r="I42" s="25"/>
    </row>
    <row r="43" spans="1:9" x14ac:dyDescent="0.25">
      <c r="A43" s="8"/>
      <c r="B43" s="3"/>
      <c r="C43" s="3"/>
      <c r="D43" s="24"/>
      <c r="E43" s="24"/>
      <c r="F43" s="3"/>
      <c r="G43" s="24"/>
      <c r="H43" s="24"/>
      <c r="I43" s="25"/>
    </row>
    <row r="44" spans="1:9" x14ac:dyDescent="0.25">
      <c r="A44" s="8"/>
      <c r="B44" s="3"/>
      <c r="C44" s="3"/>
      <c r="D44" s="24"/>
      <c r="E44" s="24"/>
      <c r="F44" s="3"/>
      <c r="G44" s="24"/>
      <c r="H44" s="24"/>
      <c r="I44" s="25"/>
    </row>
    <row r="45" spans="1:9" x14ac:dyDescent="0.25">
      <c r="A45" s="8"/>
      <c r="B45" s="3"/>
      <c r="C45" s="3"/>
      <c r="D45" s="24"/>
      <c r="E45" s="24"/>
      <c r="F45" s="3"/>
      <c r="G45" s="24"/>
      <c r="H45" s="24"/>
      <c r="I45" s="25"/>
    </row>
    <row r="46" spans="1:9" x14ac:dyDescent="0.25">
      <c r="A46" s="8"/>
      <c r="B46" s="3"/>
      <c r="C46" s="3"/>
      <c r="D46" s="24"/>
      <c r="E46" s="24"/>
      <c r="F46" s="3"/>
      <c r="G46" s="24"/>
      <c r="H46" s="24"/>
      <c r="I46" s="25"/>
    </row>
    <row r="47" spans="1:9" x14ac:dyDescent="0.25">
      <c r="A47" s="8"/>
      <c r="B47" s="3"/>
      <c r="C47" s="3"/>
      <c r="D47" s="24"/>
      <c r="E47" s="24"/>
      <c r="F47" s="3"/>
      <c r="G47" s="24"/>
      <c r="H47" s="24"/>
      <c r="I47" s="25"/>
    </row>
    <row r="48" spans="1:9" x14ac:dyDescent="0.25">
      <c r="A48" s="8"/>
      <c r="B48" s="3"/>
      <c r="C48" s="3"/>
      <c r="D48" s="24"/>
      <c r="E48" s="24"/>
      <c r="F48" s="3"/>
      <c r="G48" s="24"/>
      <c r="H48" s="24"/>
      <c r="I48" s="25"/>
    </row>
    <row r="49" spans="1:9" x14ac:dyDescent="0.25">
      <c r="A49" s="8"/>
      <c r="B49" s="3"/>
      <c r="C49" s="3"/>
      <c r="D49" s="24"/>
      <c r="E49" s="24"/>
      <c r="F49" s="3"/>
      <c r="G49" s="24"/>
      <c r="H49" s="24"/>
      <c r="I49" s="25"/>
    </row>
    <row r="50" spans="1:9" x14ac:dyDescent="0.25">
      <c r="A50" s="8"/>
      <c r="B50" s="3"/>
      <c r="C50" s="3"/>
      <c r="D50" s="24"/>
      <c r="E50" s="24"/>
      <c r="F50" s="3"/>
      <c r="G50" s="24"/>
      <c r="H50" s="24"/>
      <c r="I50" s="25"/>
    </row>
    <row r="51" spans="1:9" x14ac:dyDescent="0.25">
      <c r="A51" s="8"/>
      <c r="B51" s="3"/>
      <c r="C51" s="3"/>
      <c r="D51" s="24"/>
      <c r="E51" s="24"/>
      <c r="F51" s="3"/>
      <c r="G51" s="24"/>
      <c r="H51" s="24"/>
      <c r="I51" s="25"/>
    </row>
    <row r="52" spans="1:9" x14ac:dyDescent="0.25">
      <c r="A52" s="8"/>
      <c r="B52" s="3"/>
      <c r="C52" s="3"/>
      <c r="D52" s="24"/>
      <c r="E52" s="24"/>
      <c r="F52" s="3"/>
      <c r="G52" s="24"/>
      <c r="H52" s="24"/>
      <c r="I52" s="25"/>
    </row>
    <row r="53" spans="1:9" x14ac:dyDescent="0.25">
      <c r="A53" s="8"/>
      <c r="B53" s="3"/>
      <c r="C53" s="3"/>
      <c r="D53" s="24"/>
      <c r="E53" s="24"/>
      <c r="F53" s="3"/>
      <c r="G53" s="24"/>
      <c r="H53" s="24"/>
      <c r="I53" s="25"/>
    </row>
    <row r="54" spans="1:9" x14ac:dyDescent="0.25">
      <c r="A54" s="8"/>
      <c r="B54" s="3"/>
      <c r="C54" s="3"/>
      <c r="D54" s="24"/>
      <c r="E54" s="24"/>
      <c r="F54" s="3"/>
      <c r="G54" s="24"/>
      <c r="H54" s="24"/>
      <c r="I54" s="25"/>
    </row>
    <row r="55" spans="1:9" x14ac:dyDescent="0.25">
      <c r="A55" s="8"/>
      <c r="B55" s="3"/>
      <c r="C55" s="3"/>
      <c r="D55" s="24"/>
      <c r="E55" s="24"/>
      <c r="F55" s="3"/>
      <c r="G55" s="24"/>
      <c r="H55" s="24"/>
      <c r="I55" s="25"/>
    </row>
    <row r="56" spans="1:9" x14ac:dyDescent="0.25">
      <c r="A56" s="8"/>
      <c r="B56" s="3"/>
      <c r="C56" s="3"/>
      <c r="D56" s="24"/>
      <c r="E56" s="24"/>
      <c r="F56" s="3"/>
      <c r="G56" s="24"/>
      <c r="H56" s="24"/>
      <c r="I56" s="25"/>
    </row>
    <row r="57" spans="1:9" x14ac:dyDescent="0.25">
      <c r="A57" s="8"/>
      <c r="B57" s="3"/>
      <c r="C57" s="3"/>
      <c r="D57" s="24"/>
      <c r="E57" s="24"/>
      <c r="F57" s="3"/>
      <c r="G57" s="24"/>
      <c r="H57" s="24"/>
      <c r="I57" s="25"/>
    </row>
    <row r="58" spans="1:9" x14ac:dyDescent="0.25">
      <c r="A58" s="8"/>
      <c r="B58" s="3"/>
      <c r="C58" s="3"/>
      <c r="D58" s="24"/>
      <c r="E58" s="24"/>
      <c r="F58" s="3"/>
      <c r="G58" s="24"/>
      <c r="H58" s="24"/>
      <c r="I58" s="25"/>
    </row>
    <row r="59" spans="1:9" x14ac:dyDescent="0.25">
      <c r="A59" s="8"/>
      <c r="B59" s="3"/>
      <c r="C59" s="3"/>
      <c r="D59" s="24"/>
      <c r="E59" s="24"/>
      <c r="F59" s="3"/>
      <c r="G59" s="24"/>
      <c r="H59" s="24"/>
      <c r="I59" s="25"/>
    </row>
    <row r="60" spans="1:9" x14ac:dyDescent="0.25">
      <c r="A60" s="8"/>
      <c r="B60" s="3"/>
      <c r="C60" s="3"/>
      <c r="D60" s="24"/>
      <c r="E60" s="24"/>
      <c r="F60" s="3"/>
      <c r="G60" s="24"/>
      <c r="H60" s="24"/>
      <c r="I60" s="25"/>
    </row>
    <row r="61" spans="1:9" x14ac:dyDescent="0.25">
      <c r="A61" s="8"/>
      <c r="B61" s="3"/>
      <c r="C61" s="3"/>
      <c r="D61" s="24"/>
      <c r="E61" s="24"/>
      <c r="F61" s="3"/>
      <c r="G61" s="24"/>
      <c r="H61" s="24"/>
      <c r="I61" s="25"/>
    </row>
    <row r="62" spans="1:9" x14ac:dyDescent="0.25">
      <c r="A62" s="8"/>
      <c r="B62" s="3"/>
      <c r="C62" s="3"/>
      <c r="D62" s="24"/>
      <c r="E62" s="24"/>
      <c r="F62" s="3"/>
      <c r="G62" s="24"/>
      <c r="H62" s="24"/>
      <c r="I62" s="25"/>
    </row>
    <row r="63" spans="1:9" x14ac:dyDescent="0.25">
      <c r="A63" s="8"/>
      <c r="B63" s="3"/>
      <c r="C63" s="3"/>
      <c r="D63" s="24"/>
      <c r="E63" s="24"/>
      <c r="F63" s="3"/>
      <c r="G63" s="24"/>
      <c r="H63" s="24"/>
      <c r="I63" s="25"/>
    </row>
    <row r="64" spans="1:9" x14ac:dyDescent="0.25">
      <c r="A64" s="8"/>
      <c r="B64" s="3"/>
      <c r="C64" s="3"/>
      <c r="D64" s="24"/>
      <c r="E64" s="24"/>
      <c r="F64" s="3"/>
      <c r="G64" s="24"/>
      <c r="H64" s="24"/>
      <c r="I64" s="25"/>
    </row>
    <row r="65" spans="1:9" x14ac:dyDescent="0.25">
      <c r="A65" s="8"/>
      <c r="B65" s="3"/>
      <c r="C65" s="3"/>
      <c r="D65" s="24"/>
      <c r="E65" s="24"/>
      <c r="F65" s="3"/>
      <c r="G65" s="24"/>
      <c r="H65" s="24"/>
      <c r="I65" s="25"/>
    </row>
    <row r="66" spans="1:9" x14ac:dyDescent="0.25">
      <c r="A66" s="8"/>
      <c r="B66" s="3"/>
      <c r="C66" s="3"/>
      <c r="D66" s="24"/>
      <c r="E66" s="24"/>
      <c r="F66" s="3"/>
      <c r="G66" s="24"/>
      <c r="H66" s="24"/>
      <c r="I66" s="25"/>
    </row>
    <row r="67" spans="1:9" x14ac:dyDescent="0.25">
      <c r="A67" s="8"/>
      <c r="B67" s="3"/>
      <c r="C67" s="3"/>
      <c r="D67" s="24"/>
      <c r="E67" s="24"/>
      <c r="F67" s="3"/>
      <c r="G67" s="24"/>
      <c r="H67" s="24"/>
      <c r="I67" s="25"/>
    </row>
    <row r="68" spans="1:9" x14ac:dyDescent="0.25">
      <c r="A68" s="8"/>
      <c r="B68" s="3"/>
      <c r="C68" s="3"/>
      <c r="D68" s="24"/>
      <c r="E68" s="24"/>
      <c r="F68" s="3"/>
      <c r="G68" s="24"/>
      <c r="H68" s="24"/>
      <c r="I68" s="25"/>
    </row>
    <row r="69" spans="1:9" x14ac:dyDescent="0.25">
      <c r="A69" s="8"/>
      <c r="B69" s="3"/>
      <c r="C69" s="3"/>
      <c r="D69" s="24"/>
      <c r="E69" s="24"/>
      <c r="F69" s="3"/>
      <c r="G69" s="24"/>
      <c r="H69" s="24"/>
      <c r="I69" s="25"/>
    </row>
    <row r="70" spans="1:9" x14ac:dyDescent="0.25">
      <c r="A70" s="8"/>
      <c r="B70" s="3"/>
      <c r="C70" s="3"/>
      <c r="D70" s="24"/>
      <c r="E70" s="24"/>
      <c r="F70" s="3"/>
      <c r="G70" s="24"/>
      <c r="H70" s="24"/>
      <c r="I70" s="25"/>
    </row>
    <row r="71" spans="1:9" x14ac:dyDescent="0.25">
      <c r="A71" s="8"/>
      <c r="B71" s="3"/>
      <c r="C71" s="3"/>
      <c r="D71" s="24"/>
      <c r="E71" s="24"/>
      <c r="F71" s="3"/>
      <c r="G71" s="24"/>
      <c r="H71" s="24"/>
      <c r="I71" s="25"/>
    </row>
    <row r="72" spans="1:9" x14ac:dyDescent="0.25">
      <c r="A72" s="8"/>
      <c r="B72" s="3"/>
      <c r="C72" s="3"/>
      <c r="D72" s="24"/>
      <c r="E72" s="24"/>
      <c r="F72" s="3"/>
      <c r="G72" s="24"/>
      <c r="H72" s="24"/>
      <c r="I72" s="25"/>
    </row>
    <row r="73" spans="1:9" x14ac:dyDescent="0.25">
      <c r="A73" s="8"/>
      <c r="B73" s="3"/>
      <c r="C73" s="3"/>
      <c r="D73" s="24"/>
      <c r="E73" s="24"/>
      <c r="F73" s="3"/>
      <c r="G73" s="24"/>
      <c r="H73" s="24"/>
      <c r="I73" s="25"/>
    </row>
    <row r="74" spans="1:9" x14ac:dyDescent="0.25">
      <c r="A74" s="8"/>
      <c r="B74" s="3"/>
      <c r="C74" s="3"/>
      <c r="D74" s="24"/>
      <c r="E74" s="24"/>
      <c r="F74" s="3"/>
      <c r="G74" s="24"/>
      <c r="H74" s="24"/>
      <c r="I74" s="25"/>
    </row>
    <row r="75" spans="1:9" x14ac:dyDescent="0.25">
      <c r="A75" s="8"/>
      <c r="B75" s="3"/>
      <c r="C75" s="3"/>
      <c r="D75" s="24"/>
      <c r="E75" s="24"/>
      <c r="F75" s="3"/>
      <c r="G75" s="24"/>
      <c r="H75" s="24"/>
      <c r="I75" s="25"/>
    </row>
    <row r="76" spans="1:9" x14ac:dyDescent="0.25">
      <c r="A76" s="8"/>
      <c r="B76" s="3"/>
      <c r="C76" s="3"/>
      <c r="D76" s="24"/>
      <c r="E76" s="24"/>
      <c r="F76" s="3"/>
      <c r="G76" s="24"/>
      <c r="H76" s="24"/>
      <c r="I76" s="25"/>
    </row>
    <row r="77" spans="1:9" x14ac:dyDescent="0.25">
      <c r="A77" s="8"/>
      <c r="B77" s="3"/>
      <c r="C77" s="3"/>
      <c r="D77" s="24"/>
      <c r="E77" s="24"/>
      <c r="F77" s="3"/>
      <c r="G77" s="24"/>
      <c r="H77" s="24"/>
      <c r="I77" s="25"/>
    </row>
    <row r="78" spans="1:9" x14ac:dyDescent="0.25">
      <c r="A78" s="8"/>
      <c r="B78" s="3"/>
      <c r="C78" s="3"/>
      <c r="D78" s="24"/>
      <c r="E78" s="24"/>
      <c r="F78" s="3"/>
      <c r="G78" s="24"/>
      <c r="H78" s="24"/>
      <c r="I78" s="25"/>
    </row>
    <row r="79" spans="1:9" x14ac:dyDescent="0.25">
      <c r="A79" s="8"/>
      <c r="B79" s="3"/>
      <c r="C79" s="3"/>
      <c r="D79" s="24"/>
      <c r="E79" s="24"/>
      <c r="F79" s="3"/>
      <c r="G79" s="24"/>
      <c r="H79" s="24"/>
      <c r="I79" s="25"/>
    </row>
    <row r="80" spans="1:9" x14ac:dyDescent="0.25">
      <c r="A80" s="8"/>
      <c r="B80" s="3"/>
      <c r="C80" s="3"/>
      <c r="D80" s="24"/>
      <c r="E80" s="24"/>
      <c r="F80" s="3"/>
      <c r="G80" s="24"/>
      <c r="H80" s="24"/>
      <c r="I80" s="25"/>
    </row>
    <row r="81" spans="1:9" x14ac:dyDescent="0.25">
      <c r="A81" s="8"/>
      <c r="B81" s="3"/>
      <c r="C81" s="3"/>
      <c r="D81" s="24"/>
      <c r="E81" s="24"/>
      <c r="F81" s="3"/>
      <c r="G81" s="24"/>
      <c r="H81" s="24"/>
      <c r="I81" s="25"/>
    </row>
    <row r="82" spans="1:9" x14ac:dyDescent="0.25">
      <c r="A82" s="8"/>
      <c r="B82" s="3"/>
      <c r="C82" s="3"/>
      <c r="D82" s="24"/>
      <c r="E82" s="24"/>
      <c r="F82" s="3"/>
      <c r="G82" s="24"/>
      <c r="H82" s="24"/>
      <c r="I82" s="25"/>
    </row>
    <row r="83" spans="1:9" x14ac:dyDescent="0.25">
      <c r="A83" s="8"/>
      <c r="B83" s="3"/>
      <c r="C83" s="3"/>
      <c r="D83" s="24"/>
      <c r="E83" s="24"/>
      <c r="F83" s="3"/>
      <c r="G83" s="24"/>
      <c r="H83" s="24"/>
      <c r="I83" s="25"/>
    </row>
    <row r="84" spans="1:9" x14ac:dyDescent="0.25">
      <c r="A84" s="8"/>
      <c r="B84" s="3"/>
      <c r="C84" s="3"/>
      <c r="D84" s="24"/>
      <c r="E84" s="24"/>
      <c r="F84" s="3"/>
      <c r="G84" s="24"/>
      <c r="H84" s="24"/>
      <c r="I84" s="25"/>
    </row>
    <row r="85" spans="1:9" x14ac:dyDescent="0.25">
      <c r="A85" s="8"/>
      <c r="B85" s="3"/>
      <c r="C85" s="3"/>
      <c r="D85" s="24"/>
      <c r="E85" s="24"/>
      <c r="F85" s="3"/>
      <c r="G85" s="24"/>
      <c r="H85" s="24"/>
      <c r="I85" s="25"/>
    </row>
    <row r="86" spans="1:9" x14ac:dyDescent="0.25">
      <c r="A86" s="8"/>
      <c r="B86" s="3"/>
      <c r="C86" s="3"/>
      <c r="D86" s="24"/>
      <c r="E86" s="24"/>
      <c r="F86" s="3"/>
      <c r="G86" s="24"/>
      <c r="H86" s="24"/>
      <c r="I86" s="25"/>
    </row>
    <row r="87" spans="1:9" x14ac:dyDescent="0.25">
      <c r="A87" s="8"/>
      <c r="B87" s="3"/>
      <c r="C87" s="3"/>
      <c r="D87" s="24"/>
      <c r="E87" s="24"/>
      <c r="F87" s="3"/>
      <c r="G87" s="24"/>
      <c r="H87" s="24"/>
      <c r="I87" s="25"/>
    </row>
    <row r="88" spans="1:9" x14ac:dyDescent="0.25">
      <c r="A88" s="8"/>
      <c r="B88" s="3"/>
      <c r="C88" s="3"/>
      <c r="D88" s="24"/>
      <c r="E88" s="24"/>
      <c r="F88" s="3"/>
      <c r="G88" s="24"/>
      <c r="H88" s="24"/>
      <c r="I88" s="25"/>
    </row>
    <row r="89" spans="1:9" x14ac:dyDescent="0.25">
      <c r="A89" s="8"/>
      <c r="B89" s="3"/>
      <c r="C89" s="3"/>
      <c r="D89" s="24"/>
      <c r="E89" s="24"/>
      <c r="F89" s="3"/>
      <c r="G89" s="24"/>
      <c r="H89" s="24"/>
      <c r="I89" s="25"/>
    </row>
    <row r="90" spans="1:9" x14ac:dyDescent="0.25">
      <c r="A90" s="8"/>
      <c r="B90" s="3"/>
      <c r="C90" s="3"/>
      <c r="D90" s="24"/>
      <c r="E90" s="24"/>
      <c r="F90" s="3"/>
      <c r="G90" s="24"/>
      <c r="H90" s="24"/>
      <c r="I90" s="25"/>
    </row>
    <row r="91" spans="1:9" x14ac:dyDescent="0.25">
      <c r="A91" s="8"/>
      <c r="B91" s="3"/>
      <c r="C91" s="3"/>
      <c r="D91" s="24"/>
      <c r="E91" s="24"/>
      <c r="F91" s="3"/>
      <c r="G91" s="24"/>
      <c r="H91" s="24"/>
      <c r="I91" s="25"/>
    </row>
    <row r="92" spans="1:9" x14ac:dyDescent="0.25">
      <c r="A92" s="8"/>
      <c r="B92" s="3"/>
      <c r="C92" s="3"/>
      <c r="D92" s="24"/>
      <c r="E92" s="24"/>
      <c r="F92" s="3"/>
      <c r="G92" s="24"/>
      <c r="H92" s="24"/>
      <c r="I92" s="25"/>
    </row>
    <row r="93" spans="1:9" x14ac:dyDescent="0.25">
      <c r="A93" s="8"/>
      <c r="B93" s="3"/>
      <c r="C93" s="3"/>
      <c r="D93" s="24"/>
      <c r="E93" s="24"/>
      <c r="F93" s="3"/>
      <c r="G93" s="24"/>
      <c r="H93" s="24"/>
      <c r="I93" s="25"/>
    </row>
    <row r="94" spans="1:9" x14ac:dyDescent="0.25">
      <c r="A94" s="8"/>
      <c r="B94" s="3"/>
      <c r="C94" s="3"/>
      <c r="D94" s="24"/>
      <c r="E94" s="24"/>
      <c r="F94" s="3"/>
      <c r="G94" s="24"/>
      <c r="H94" s="24"/>
      <c r="I94" s="25"/>
    </row>
    <row r="95" spans="1:9" x14ac:dyDescent="0.25">
      <c r="A95" s="8"/>
      <c r="B95" s="3"/>
      <c r="C95" s="3"/>
      <c r="D95" s="24"/>
      <c r="E95" s="24"/>
      <c r="F95" s="3"/>
      <c r="G95" s="24"/>
      <c r="H95" s="24"/>
      <c r="I95" s="25"/>
    </row>
    <row r="96" spans="1:9" x14ac:dyDescent="0.25">
      <c r="A96" s="8"/>
      <c r="B96" s="3"/>
      <c r="C96" s="3"/>
      <c r="D96" s="24"/>
      <c r="E96" s="24"/>
      <c r="F96" s="3"/>
      <c r="G96" s="24"/>
      <c r="H96" s="24"/>
      <c r="I96" s="25"/>
    </row>
    <row r="97" spans="1:9" x14ac:dyDescent="0.25">
      <c r="A97" s="8"/>
      <c r="B97" s="3"/>
      <c r="C97" s="3"/>
      <c r="D97" s="24"/>
      <c r="E97" s="24"/>
      <c r="F97" s="3"/>
      <c r="G97" s="24"/>
      <c r="H97" s="24"/>
      <c r="I97" s="25"/>
    </row>
    <row r="98" spans="1:9" x14ac:dyDescent="0.25">
      <c r="A98" s="8"/>
      <c r="B98" s="3"/>
      <c r="C98" s="3"/>
      <c r="D98" s="24"/>
      <c r="E98" s="24"/>
      <c r="F98" s="3"/>
      <c r="G98" s="24"/>
      <c r="H98" s="24"/>
      <c r="I98" s="25"/>
    </row>
    <row r="99" spans="1:9" x14ac:dyDescent="0.25">
      <c r="A99" s="8"/>
      <c r="B99" s="3"/>
      <c r="C99" s="3"/>
      <c r="D99" s="24"/>
      <c r="E99" s="24"/>
      <c r="F99" s="3"/>
      <c r="G99" s="24"/>
      <c r="H99" s="24"/>
      <c r="I99" s="25"/>
    </row>
    <row r="100" spans="1:9" x14ac:dyDescent="0.25">
      <c r="A100" s="8"/>
      <c r="B100" s="3"/>
      <c r="C100" s="3"/>
      <c r="D100" s="24"/>
      <c r="E100" s="24"/>
      <c r="F100" s="3"/>
      <c r="G100" s="24"/>
      <c r="H100" s="24"/>
      <c r="I100" s="25"/>
    </row>
    <row r="101" spans="1:9" x14ac:dyDescent="0.25">
      <c r="A101" s="8"/>
      <c r="B101" s="3"/>
      <c r="C101" s="3"/>
      <c r="D101" s="24"/>
      <c r="E101" s="24"/>
      <c r="F101" s="3"/>
      <c r="G101" s="24"/>
      <c r="H101" s="24"/>
      <c r="I101" s="25"/>
    </row>
    <row r="102" spans="1:9" x14ac:dyDescent="0.25">
      <c r="A102" s="8"/>
      <c r="B102" s="3"/>
      <c r="C102" s="3"/>
      <c r="D102" s="24"/>
      <c r="E102" s="24"/>
      <c r="F102" s="3"/>
      <c r="G102" s="24"/>
      <c r="H102" s="24"/>
      <c r="I102" s="25"/>
    </row>
    <row r="103" spans="1:9" x14ac:dyDescent="0.25">
      <c r="A103" s="8"/>
      <c r="B103" s="3"/>
      <c r="C103" s="3"/>
      <c r="D103" s="24"/>
      <c r="E103" s="24"/>
      <c r="F103" s="3"/>
      <c r="G103" s="24"/>
      <c r="H103" s="24"/>
      <c r="I103" s="25"/>
    </row>
    <row r="104" spans="1:9" x14ac:dyDescent="0.25">
      <c r="A104" s="8"/>
      <c r="B104" s="3"/>
      <c r="C104" s="3"/>
      <c r="D104" s="24"/>
      <c r="E104" s="24"/>
      <c r="F104" s="3"/>
      <c r="G104" s="24"/>
      <c r="H104" s="24"/>
      <c r="I104" s="25"/>
    </row>
    <row r="105" spans="1:9" x14ac:dyDescent="0.25">
      <c r="A105" s="8"/>
      <c r="B105" s="3"/>
      <c r="C105" s="3"/>
      <c r="D105" s="24"/>
      <c r="E105" s="24"/>
      <c r="F105" s="3"/>
      <c r="G105" s="24"/>
      <c r="H105" s="24"/>
      <c r="I105" s="25"/>
    </row>
    <row r="106" spans="1:9" x14ac:dyDescent="0.25">
      <c r="A106" s="8"/>
      <c r="B106" s="3"/>
      <c r="C106" s="3"/>
      <c r="D106" s="24"/>
      <c r="E106" s="24"/>
      <c r="F106" s="3"/>
      <c r="G106" s="24"/>
      <c r="H106" s="24"/>
      <c r="I106" s="25"/>
    </row>
    <row r="107" spans="1:9" x14ac:dyDescent="0.25">
      <c r="A107" s="8"/>
      <c r="B107" s="3"/>
      <c r="C107" s="3"/>
      <c r="D107" s="24"/>
      <c r="E107" s="24"/>
      <c r="F107" s="3"/>
      <c r="G107" s="24"/>
      <c r="H107" s="24"/>
      <c r="I107" s="25"/>
    </row>
    <row r="108" spans="1:9" x14ac:dyDescent="0.25">
      <c r="A108" s="8"/>
      <c r="B108" s="3"/>
      <c r="C108" s="3"/>
      <c r="D108" s="24"/>
      <c r="E108" s="24"/>
      <c r="F108" s="3"/>
      <c r="G108" s="24"/>
      <c r="H108" s="24"/>
      <c r="I108" s="25"/>
    </row>
    <row r="109" spans="1:9" x14ac:dyDescent="0.25">
      <c r="A109" s="8"/>
      <c r="B109" s="3"/>
      <c r="C109" s="3"/>
      <c r="D109" s="24"/>
      <c r="E109" s="24"/>
      <c r="F109" s="3"/>
      <c r="G109" s="24"/>
      <c r="H109" s="24"/>
      <c r="I109" s="25"/>
    </row>
    <row r="110" spans="1:9" x14ac:dyDescent="0.25">
      <c r="A110" s="8"/>
      <c r="B110" s="3"/>
      <c r="C110" s="3"/>
      <c r="D110" s="24"/>
      <c r="E110" s="24"/>
      <c r="F110" s="3"/>
      <c r="G110" s="24"/>
      <c r="H110" s="24"/>
      <c r="I110" s="25"/>
    </row>
    <row r="111" spans="1:9" x14ac:dyDescent="0.25">
      <c r="A111" s="8"/>
      <c r="B111" s="3"/>
      <c r="C111" s="3"/>
      <c r="D111" s="24"/>
      <c r="E111" s="24"/>
      <c r="F111" s="3"/>
      <c r="G111" s="24"/>
      <c r="H111" s="24"/>
      <c r="I111" s="25"/>
    </row>
    <row r="112" spans="1:9" x14ac:dyDescent="0.25">
      <c r="A112" s="8"/>
      <c r="B112" s="3"/>
      <c r="C112" s="3"/>
      <c r="D112" s="24"/>
      <c r="E112" s="24"/>
      <c r="F112" s="3"/>
      <c r="G112" s="24"/>
      <c r="H112" s="24"/>
      <c r="I112" s="25"/>
    </row>
    <row r="113" spans="1:9" x14ac:dyDescent="0.25">
      <c r="A113" s="8"/>
      <c r="B113" s="3"/>
      <c r="C113" s="3"/>
      <c r="D113" s="24"/>
      <c r="E113" s="24"/>
      <c r="F113" s="3"/>
      <c r="G113" s="24"/>
      <c r="H113" s="24"/>
      <c r="I113" s="25"/>
    </row>
    <row r="114" spans="1:9" x14ac:dyDescent="0.25">
      <c r="A114" s="8"/>
      <c r="B114" s="3"/>
      <c r="C114" s="3"/>
      <c r="D114" s="24"/>
      <c r="E114" s="24"/>
      <c r="F114" s="3"/>
      <c r="G114" s="24"/>
      <c r="H114" s="24"/>
      <c r="I114" s="25"/>
    </row>
    <row r="115" spans="1:9" x14ac:dyDescent="0.25">
      <c r="A115" s="8"/>
      <c r="B115" s="3"/>
      <c r="C115" s="3"/>
      <c r="D115" s="24"/>
      <c r="E115" s="24"/>
      <c r="F115" s="3"/>
      <c r="G115" s="24"/>
      <c r="H115" s="24"/>
      <c r="I115" s="25"/>
    </row>
    <row r="116" spans="1:9" x14ac:dyDescent="0.25">
      <c r="A116" s="8"/>
      <c r="B116" s="3"/>
      <c r="C116" s="3"/>
      <c r="D116" s="24"/>
      <c r="E116" s="24"/>
      <c r="F116" s="3"/>
      <c r="G116" s="24"/>
      <c r="H116" s="24"/>
      <c r="I116" s="25"/>
    </row>
    <row r="117" spans="1:9" x14ac:dyDescent="0.25">
      <c r="A117" s="8"/>
      <c r="B117" s="3"/>
      <c r="C117" s="3"/>
      <c r="D117" s="24"/>
      <c r="E117" s="24"/>
      <c r="F117" s="3"/>
      <c r="G117" s="24"/>
      <c r="H117" s="24"/>
      <c r="I117" s="25"/>
    </row>
    <row r="118" spans="1:9" x14ac:dyDescent="0.25">
      <c r="A118" s="8"/>
      <c r="B118" s="3"/>
      <c r="C118" s="3"/>
      <c r="D118" s="24"/>
      <c r="E118" s="24"/>
      <c r="F118" s="3"/>
      <c r="G118" s="24"/>
      <c r="H118" s="24"/>
      <c r="I118" s="25"/>
    </row>
    <row r="119" spans="1:9" x14ac:dyDescent="0.25">
      <c r="A119" s="8"/>
      <c r="B119" s="3"/>
      <c r="C119" s="3"/>
      <c r="D119" s="24"/>
      <c r="E119" s="24"/>
      <c r="F119" s="3"/>
      <c r="G119" s="24"/>
      <c r="H119" s="24"/>
      <c r="I119" s="25"/>
    </row>
    <row r="120" spans="1:9" x14ac:dyDescent="0.25">
      <c r="A120" s="8"/>
      <c r="B120" s="3"/>
      <c r="C120" s="3"/>
      <c r="D120" s="24"/>
      <c r="E120" s="24"/>
      <c r="F120" s="3"/>
      <c r="G120" s="24"/>
      <c r="H120" s="24"/>
      <c r="I120" s="25"/>
    </row>
    <row r="121" spans="1:9" x14ac:dyDescent="0.25">
      <c r="A121" s="8"/>
      <c r="B121" s="3"/>
      <c r="C121" s="3"/>
      <c r="D121" s="24"/>
      <c r="E121" s="24"/>
      <c r="F121" s="3"/>
      <c r="G121" s="24"/>
      <c r="H121" s="24"/>
      <c r="I121" s="25"/>
    </row>
    <row r="122" spans="1:9" x14ac:dyDescent="0.25">
      <c r="A122" s="8"/>
      <c r="B122" s="3"/>
      <c r="C122" s="3"/>
      <c r="D122" s="24"/>
      <c r="E122" s="24"/>
      <c r="F122" s="3"/>
      <c r="G122" s="24"/>
      <c r="H122" s="24"/>
      <c r="I122" s="25"/>
    </row>
    <row r="123" spans="1:9" x14ac:dyDescent="0.25">
      <c r="A123" s="8"/>
      <c r="B123" s="3"/>
      <c r="C123" s="3"/>
      <c r="D123" s="24"/>
      <c r="E123" s="24"/>
      <c r="F123" s="3"/>
      <c r="G123" s="24"/>
      <c r="H123" s="24"/>
      <c r="I123" s="25"/>
    </row>
    <row r="124" spans="1:9" x14ac:dyDescent="0.25">
      <c r="A124" s="8"/>
      <c r="B124" s="3"/>
      <c r="C124" s="3"/>
      <c r="D124" s="24"/>
      <c r="E124" s="24"/>
      <c r="F124" s="3"/>
      <c r="G124" s="24"/>
      <c r="H124" s="24"/>
      <c r="I124" s="25"/>
    </row>
    <row r="125" spans="1:9" x14ac:dyDescent="0.25">
      <c r="A125" s="8"/>
      <c r="B125" s="3"/>
      <c r="C125" s="3"/>
      <c r="D125" s="24"/>
      <c r="E125" s="24"/>
      <c r="F125" s="3"/>
      <c r="G125" s="24"/>
      <c r="H125" s="24"/>
      <c r="I125" s="25"/>
    </row>
    <row r="126" spans="1:9" x14ac:dyDescent="0.25">
      <c r="A126" s="8"/>
      <c r="B126" s="3"/>
      <c r="C126" s="3"/>
      <c r="D126" s="24"/>
      <c r="E126" s="24"/>
      <c r="F126" s="3"/>
      <c r="G126" s="24"/>
      <c r="H126" s="24"/>
      <c r="I126" s="25"/>
    </row>
    <row r="127" spans="1:9" x14ac:dyDescent="0.25">
      <c r="A127" s="15"/>
      <c r="B127" s="14"/>
      <c r="C127" s="14"/>
      <c r="D127" s="25"/>
      <c r="E127" s="25"/>
      <c r="F127" s="14"/>
      <c r="G127" s="25"/>
      <c r="H127" s="24"/>
      <c r="I127" s="25"/>
    </row>
    <row r="128" spans="1:9" x14ac:dyDescent="0.25">
      <c r="D128" s="26"/>
    </row>
  </sheetData>
  <sheetProtection algorithmName="SHA-512" hashValue="+uWvFDvJXmv6GXBvVvrkXRfAZkdK8mAI6rqGWmqWTTBWEPOFfxp9fJH9jWty51564bkKgj3GYYbAQMup5fi3JQ==" saltValue="Q1/YQ80TDEmQZEvrOrXQJA==" spinCount="100000" sheet="1" objects="1" scenarios="1"/>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990992F86BB754C853911232ACC957B" ma:contentTypeVersion="12" ma:contentTypeDescription="Opprett et nytt dokument." ma:contentTypeScope="" ma:versionID="c00884f30982594e0c2e304a244666f1">
  <xsd:schema xmlns:xsd="http://www.w3.org/2001/XMLSchema" xmlns:xs="http://www.w3.org/2001/XMLSchema" xmlns:p="http://schemas.microsoft.com/office/2006/metadata/properties" xmlns:ns2="e9cd6b34-2004-4ecb-91f4-0ae5227d097d" xmlns:ns3="704ed80c-66e3-45f6-b863-0e91ccb2db85" targetNamespace="http://schemas.microsoft.com/office/2006/metadata/properties" ma:root="true" ma:fieldsID="11a1c7fc724a8a248bcd8c9fd8dbee58" ns2:_="" ns3:_="">
    <xsd:import namespace="e9cd6b34-2004-4ecb-91f4-0ae5227d097d"/>
    <xsd:import namespace="704ed80c-66e3-45f6-b863-0e91ccb2db8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cd6b34-2004-4ecb-91f4-0ae5227d09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Bildemerkelapper" ma:readOnly="false" ma:fieldId="{5cf76f15-5ced-4ddc-b409-7134ff3c332f}" ma:taxonomyMulti="true" ma:sspId="b11e50e7-da05-47c5-86ac-738b8efbdd3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04ed80c-66e3-45f6-b863-0e91ccb2db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3c5c99d0-ea9c-464c-ac35-298777978070}" ma:internalName="TaxCatchAll" ma:showField="CatchAllData" ma:web="704ed80c-66e3-45f6-b863-0e91ccb2db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04ed80c-66e3-45f6-b863-0e91ccb2db85" xsi:nil="true"/>
    <lcf76f155ced4ddcb4097134ff3c332f xmlns="e9cd6b34-2004-4ecb-91f4-0ae5227d09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42BBE5-1879-4746-924A-AC9631B02C6E}">
  <ds:schemaRefs>
    <ds:schemaRef ds:uri="http://schemas.microsoft.com/sharepoint/v3/contenttype/forms"/>
  </ds:schemaRefs>
</ds:datastoreItem>
</file>

<file path=customXml/itemProps2.xml><?xml version="1.0" encoding="utf-8"?>
<ds:datastoreItem xmlns:ds="http://schemas.openxmlformats.org/officeDocument/2006/customXml" ds:itemID="{23E95C35-0A78-4BFF-8B24-6ACFB4CD493C}"/>
</file>

<file path=customXml/itemProps3.xml><?xml version="1.0" encoding="utf-8"?>
<ds:datastoreItem xmlns:ds="http://schemas.openxmlformats.org/officeDocument/2006/customXml" ds:itemID="{606C8266-27C4-457C-95F1-4C5E077BF77E}">
  <ds:schemaRefs>
    <ds:schemaRef ds:uri="http://purl.org/dc/dcmitype/"/>
    <ds:schemaRef ds:uri="http://purl.org/dc/elements/1.1/"/>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146107e6-31eb-4f9f-b93e-71453c1151e7"/>
    <ds:schemaRef ds:uri="http://schemas.microsoft.com/office/infopath/2007/PartnerControls"/>
    <ds:schemaRef ds:uri="f7361a09-3849-4449-a7e7-4f6a63aae1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Oppsummering</vt:lpstr>
      <vt:lpstr>A. Timespris</vt:lpstr>
      <vt:lpstr>B. service</vt:lpstr>
      <vt:lpstr>Anleggsliste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 Arthur Eidhagen</dc:creator>
  <cp:keywords/>
  <dc:description/>
  <cp:lastModifiedBy>Nick Arthur Eidhagen</cp:lastModifiedBy>
  <cp:revision/>
  <dcterms:created xsi:type="dcterms:W3CDTF">2026-02-13T08:03:51Z</dcterms:created>
  <dcterms:modified xsi:type="dcterms:W3CDTF">2026-06-30T07:21:28Z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0x010100F990992F86BB754C853911232ACC957B</vt:lpwstr>
  </property>
  <property fmtid="{D5CDD505-2E9C-101B-9397-08002B2CF9AE}" pid="3" name="MediaServiceImageTags">
    <vt:lpwstr/>
  </property>
</Properties>
</file>